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:\REGREL2\ADMIN GROUP\Resiliency Plan Filing 2025\Discovery\TCUC's 1st set of RFIs - electronic files\"/>
    </mc:Choice>
  </mc:AlternateContent>
  <xr:revisionPtr revIDLastSave="0" documentId="13_ncr:1_{5979F071-573D-41B3-B35A-676BC50BE5A0}" xr6:coauthVersionLast="47" xr6:coauthVersionMax="47" xr10:uidLastSave="{00000000-0000-0000-0000-000000000000}"/>
  <bookViews>
    <workbookView xWindow="-120" yWindow="-120" windowWidth="29040" windowHeight="15720" xr2:uid="{1562BCF2-E405-479C-83D8-841CFC5D1093}"/>
  </bookViews>
  <sheets>
    <sheet name="Summary by Event" sheetId="1" r:id="rId1"/>
  </sheets>
  <externalReferences>
    <externalReference r:id="rId2"/>
  </externalReferences>
  <definedNames>
    <definedName name="_________bbb3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________bbb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_123Graph_D" localSheetId="0" hidden="1">#REF!</definedName>
    <definedName name="__123Graph_D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Regression_Int" hidden="1">1</definedName>
    <definedName name="_Sort" localSheetId="0" hidden="1">#REF!</definedName>
    <definedName name="_Sort" hidden="1">#REF!</definedName>
    <definedName name="AS2DocOpenMode" hidden="1">"AS2DocumentEdit"</definedName>
    <definedName name="CIQWBGuid" hidden="1">"65b53c0a-5a3c-4cb1-9cc4-f104fac5ff8f"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localSheetId="0" hidden="1">40731.3552083333</definedName>
    <definedName name="IQ_NAMES_REVISION_DATE_" hidden="1">40585.6820486111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_xlnm.Print_Area" localSheetId="0">'Summary by Event'!$A$1:$P$66</definedName>
    <definedName name="_xlnm.Print_Titles" localSheetId="0">'Summary by Event'!$1:$3</definedName>
    <definedName name="recap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5000</definedName>
    <definedName name="RiskNumSimulations" hidden="1">7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APBEXhrIndnt" hidden="1">"Wide"</definedName>
    <definedName name="SAPBEXrevision" hidden="1">1</definedName>
    <definedName name="SAPBEXsysID" hidden="1">"BWP"</definedName>
    <definedName name="SAPBEXwbID" localSheetId="0" hidden="1">"3VYQX2I0QUPOU2OYTCTEGIJ4Y"</definedName>
    <definedName name="SAPBEXwbID" hidden="1">"40TN7KSBNS0WXAAHFZI9YNYGG"</definedName>
    <definedName name="SAPFuncF4Help" localSheetId="0" hidden="1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vol" hidden="1">10</definedName>
    <definedName name="wrn.Cashflow.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Operating_Graphs_Stats." localSheetId="0" hidden="1">{#N/A,#N/A,TRUE,"Operating Graphs";#N/A,#N/A,TRUE,"Stats"}</definedName>
    <definedName name="wrn.Operating_Graphs_Stats." hidden="1">{#N/A,#N/A,TRUE,"Operating Graphs";#N/A,#N/A,TRUE,"Stats"}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1" i="1" l="1"/>
  <c r="L60" i="1" s="1"/>
  <c r="J61" i="1"/>
  <c r="J60" i="1" s="1"/>
  <c r="G61" i="1"/>
  <c r="I61" i="1" s="1"/>
  <c r="I60" i="1" s="1"/>
  <c r="F60" i="1"/>
  <c r="E60" i="1"/>
  <c r="D60" i="1"/>
  <c r="G59" i="1"/>
  <c r="K59" i="1" s="1"/>
  <c r="J58" i="1"/>
  <c r="G58" i="1"/>
  <c r="K58" i="1" s="1"/>
  <c r="J57" i="1"/>
  <c r="G57" i="1"/>
  <c r="I57" i="1" s="1"/>
  <c r="J56" i="1"/>
  <c r="G56" i="1"/>
  <c r="K56" i="1" s="1"/>
  <c r="J55" i="1"/>
  <c r="G55" i="1"/>
  <c r="J54" i="1"/>
  <c r="G54" i="1"/>
  <c r="I54" i="1" s="1"/>
  <c r="F53" i="1"/>
  <c r="F52" i="1" s="1"/>
  <c r="E53" i="1"/>
  <c r="E52" i="1" s="1"/>
  <c r="D53" i="1"/>
  <c r="D52" i="1" s="1"/>
  <c r="J51" i="1"/>
  <c r="G51" i="1"/>
  <c r="I51" i="1" s="1"/>
  <c r="J50" i="1"/>
  <c r="G50" i="1"/>
  <c r="I50" i="1" s="1"/>
  <c r="F49" i="1"/>
  <c r="J49" i="1" s="1"/>
  <c r="J48" i="1"/>
  <c r="G48" i="1"/>
  <c r="I48" i="1" s="1"/>
  <c r="K47" i="1"/>
  <c r="J47" i="1"/>
  <c r="G47" i="1"/>
  <c r="I47" i="1" s="1"/>
  <c r="F46" i="1"/>
  <c r="E46" i="1"/>
  <c r="D46" i="1"/>
  <c r="F45" i="1"/>
  <c r="E45" i="1"/>
  <c r="D45" i="1"/>
  <c r="J44" i="1"/>
  <c r="G44" i="1"/>
  <c r="K44" i="1" s="1"/>
  <c r="G43" i="1"/>
  <c r="L42" i="1"/>
  <c r="F41" i="1"/>
  <c r="E41" i="1"/>
  <c r="D41" i="1"/>
  <c r="M40" i="1"/>
  <c r="F40" i="1"/>
  <c r="E40" i="1"/>
  <c r="D40" i="1"/>
  <c r="M37" i="1"/>
  <c r="J37" i="1"/>
  <c r="F37" i="1"/>
  <c r="E37" i="1"/>
  <c r="D37" i="1"/>
  <c r="M36" i="1"/>
  <c r="J36" i="1"/>
  <c r="G36" i="1"/>
  <c r="K36" i="1" s="1"/>
  <c r="J35" i="1"/>
  <c r="G35" i="1"/>
  <c r="I35" i="1" s="1"/>
  <c r="J34" i="1"/>
  <c r="G34" i="1"/>
  <c r="O33" i="1"/>
  <c r="J33" i="1"/>
  <c r="G33" i="1"/>
  <c r="K33" i="1" s="1"/>
  <c r="F32" i="1"/>
  <c r="E32" i="1"/>
  <c r="D32" i="1"/>
  <c r="J32" i="1" s="1"/>
  <c r="J31" i="1"/>
  <c r="G31" i="1"/>
  <c r="K31" i="1" s="1"/>
  <c r="J30" i="1"/>
  <c r="G30" i="1"/>
  <c r="I30" i="1" s="1"/>
  <c r="F29" i="1"/>
  <c r="E29" i="1"/>
  <c r="I28" i="1"/>
  <c r="J28" i="1"/>
  <c r="G28" i="1"/>
  <c r="K28" i="1" s="1"/>
  <c r="J26" i="1"/>
  <c r="G26" i="1"/>
  <c r="M25" i="1"/>
  <c r="F25" i="1"/>
  <c r="F23" i="1" s="1"/>
  <c r="E25" i="1"/>
  <c r="D25" i="1"/>
  <c r="D23" i="1" s="1"/>
  <c r="G24" i="1"/>
  <c r="J22" i="1"/>
  <c r="G22" i="1"/>
  <c r="I22" i="1" s="1"/>
  <c r="J21" i="1"/>
  <c r="G21" i="1"/>
  <c r="K21" i="1" s="1"/>
  <c r="J20" i="1"/>
  <c r="G20" i="1"/>
  <c r="K20" i="1" s="1"/>
  <c r="F19" i="1"/>
  <c r="E19" i="1"/>
  <c r="E18" i="1" s="1"/>
  <c r="D19" i="1"/>
  <c r="D18" i="1" s="1"/>
  <c r="F18" i="1"/>
  <c r="F15" i="1"/>
  <c r="E15" i="1"/>
  <c r="D15" i="1"/>
  <c r="F14" i="1"/>
  <c r="E14" i="1"/>
  <c r="D14" i="1"/>
  <c r="J14" i="1" s="1"/>
  <c r="M12" i="1"/>
  <c r="F12" i="1"/>
  <c r="E12" i="1"/>
  <c r="D12" i="1"/>
  <c r="J12" i="1" s="1"/>
  <c r="M11" i="1"/>
  <c r="F11" i="1"/>
  <c r="E11" i="1"/>
  <c r="D11" i="1"/>
  <c r="G11" i="1" s="1"/>
  <c r="M10" i="1"/>
  <c r="F10" i="1"/>
  <c r="E10" i="1"/>
  <c r="D10" i="1"/>
  <c r="J10" i="1" s="1"/>
  <c r="F9" i="1"/>
  <c r="E9" i="1"/>
  <c r="D9" i="1"/>
  <c r="M8" i="1"/>
  <c r="F8" i="1"/>
  <c r="E8" i="1"/>
  <c r="D8" i="1"/>
  <c r="O7" i="1"/>
  <c r="M7" i="1"/>
  <c r="F7" i="1"/>
  <c r="E7" i="1"/>
  <c r="D7" i="1"/>
  <c r="J7" i="1" s="1"/>
  <c r="M6" i="1"/>
  <c r="F6" i="1"/>
  <c r="E6" i="1"/>
  <c r="D6" i="1"/>
  <c r="G5" i="1"/>
  <c r="I5" i="1" s="1"/>
  <c r="G8" i="1" l="1"/>
  <c r="K8" i="1" s="1"/>
  <c r="G60" i="1"/>
  <c r="K34" i="1"/>
  <c r="G37" i="1"/>
  <c r="I37" i="1" s="1"/>
  <c r="I20" i="1"/>
  <c r="E27" i="1"/>
  <c r="I44" i="1"/>
  <c r="K48" i="1"/>
  <c r="F4" i="1"/>
  <c r="F27" i="1"/>
  <c r="F42" i="1"/>
  <c r="G46" i="1"/>
  <c r="K46" i="1" s="1"/>
  <c r="K55" i="1"/>
  <c r="L23" i="1"/>
  <c r="E39" i="1"/>
  <c r="K61" i="1"/>
  <c r="K60" i="1" s="1"/>
  <c r="G41" i="1"/>
  <c r="I41" i="1" s="1"/>
  <c r="D27" i="1"/>
  <c r="J25" i="1"/>
  <c r="J46" i="1"/>
  <c r="K57" i="1"/>
  <c r="G7" i="1"/>
  <c r="L39" i="1"/>
  <c r="E23" i="1"/>
  <c r="K26" i="1"/>
  <c r="L27" i="1"/>
  <c r="I55" i="1"/>
  <c r="L18" i="1"/>
  <c r="I31" i="1"/>
  <c r="J45" i="1"/>
  <c r="I26" i="1"/>
  <c r="G29" i="1"/>
  <c r="K35" i="1"/>
  <c r="M35" i="1" s="1"/>
  <c r="J41" i="1"/>
  <c r="E42" i="1"/>
  <c r="J6" i="1"/>
  <c r="J11" i="1"/>
  <c r="G32" i="1"/>
  <c r="D4" i="1"/>
  <c r="G10" i="1"/>
  <c r="I34" i="1"/>
  <c r="G40" i="1"/>
  <c r="I40" i="1" s="1"/>
  <c r="J15" i="1"/>
  <c r="K22" i="1"/>
  <c r="K30" i="1"/>
  <c r="J40" i="1"/>
  <c r="J29" i="1"/>
  <c r="J27" i="1" s="1"/>
  <c r="J19" i="1"/>
  <c r="J18" i="1" s="1"/>
  <c r="K11" i="1"/>
  <c r="I11" i="1"/>
  <c r="J53" i="1"/>
  <c r="J52" i="1" s="1"/>
  <c r="G19" i="1"/>
  <c r="I36" i="1"/>
  <c r="G15" i="1"/>
  <c r="I21" i="1"/>
  <c r="J24" i="1"/>
  <c r="J23" i="1" s="1"/>
  <c r="I43" i="1"/>
  <c r="K24" i="1"/>
  <c r="I33" i="1"/>
  <c r="I56" i="1"/>
  <c r="G14" i="1"/>
  <c r="K43" i="1"/>
  <c r="K54" i="1"/>
  <c r="J5" i="1"/>
  <c r="I24" i="1"/>
  <c r="D42" i="1"/>
  <c r="G45" i="1"/>
  <c r="G49" i="1"/>
  <c r="I58" i="1"/>
  <c r="K5" i="1"/>
  <c r="J43" i="1"/>
  <c r="G12" i="1"/>
  <c r="D39" i="1"/>
  <c r="G53" i="1"/>
  <c r="I59" i="1"/>
  <c r="F39" i="1"/>
  <c r="G6" i="1"/>
  <c r="G25" i="1"/>
  <c r="G23" i="1" s="1"/>
  <c r="E4" i="1"/>
  <c r="G9" i="1"/>
  <c r="K37" i="1" l="1"/>
  <c r="I8" i="1"/>
  <c r="E62" i="1"/>
  <c r="F62" i="1"/>
  <c r="G39" i="1"/>
  <c r="K41" i="1"/>
  <c r="K40" i="1"/>
  <c r="K39" i="1" s="1"/>
  <c r="I46" i="1"/>
  <c r="I39" i="1"/>
  <c r="D62" i="1"/>
  <c r="G27" i="1"/>
  <c r="J39" i="1"/>
  <c r="I32" i="1"/>
  <c r="K32" i="1"/>
  <c r="K29" i="1"/>
  <c r="I29" i="1"/>
  <c r="I7" i="1"/>
  <c r="K7" i="1"/>
  <c r="J42" i="1"/>
  <c r="I10" i="1"/>
  <c r="K10" i="1"/>
  <c r="J8" i="1"/>
  <c r="K12" i="1"/>
  <c r="I12" i="1"/>
  <c r="I53" i="1"/>
  <c r="I52" i="1" s="1"/>
  <c r="G52" i="1"/>
  <c r="L52" i="1"/>
  <c r="G18" i="1"/>
  <c r="K19" i="1"/>
  <c r="K18" i="1" s="1"/>
  <c r="I19" i="1"/>
  <c r="I18" i="1" s="1"/>
  <c r="K25" i="1"/>
  <c r="I25" i="1"/>
  <c r="I23" i="1" s="1"/>
  <c r="K6" i="1"/>
  <c r="I6" i="1"/>
  <c r="K49" i="1"/>
  <c r="I49" i="1"/>
  <c r="K45" i="1"/>
  <c r="I45" i="1"/>
  <c r="I42" i="1" s="1"/>
  <c r="K15" i="1"/>
  <c r="I15" i="1"/>
  <c r="I14" i="1"/>
  <c r="K14" i="1"/>
  <c r="G42" i="1"/>
  <c r="L4" i="1"/>
  <c r="I9" i="1"/>
  <c r="K23" i="1"/>
  <c r="G4" i="1"/>
  <c r="K42" i="1" l="1"/>
  <c r="I27" i="1"/>
  <c r="K27" i="1"/>
  <c r="K4" i="1"/>
  <c r="L62" i="1"/>
  <c r="J9" i="1"/>
  <c r="J4" i="1" s="1"/>
  <c r="J62" i="1" s="1"/>
  <c r="K53" i="1"/>
  <c r="K52" i="1" s="1"/>
  <c r="K62" i="1" s="1"/>
  <c r="I4" i="1"/>
  <c r="I62" i="1" s="1"/>
  <c r="G6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tc={5E5400CE-754C-46F0-956D-DD92D75191C4}</author>
  </authors>
  <commentList>
    <comment ref="D47" authorId="0" shapeId="0" xr:uid="{5E5400CE-754C-46F0-956D-DD92D75191C4}">
      <text>
        <t>[Threaded comment]
Your version of Excel allows you to read this threaded comment; however, any edits to it will get removed if the file is opened in a newer version of Excel. Learn more: https://go.microsoft.com/fwlink/?linkid=870924
Comment:
    Agreed to remove 1/8</t>
      </text>
    </comment>
  </commentList>
</comments>
</file>

<file path=xl/sharedStrings.xml><?xml version="1.0" encoding="utf-8"?>
<sst xmlns="http://schemas.openxmlformats.org/spreadsheetml/2006/main" count="306" uniqueCount="194">
  <si>
    <t>RM #</t>
  </si>
  <si>
    <t>Programs</t>
  </si>
  <si>
    <t>Witness</t>
  </si>
  <si>
    <t>Total (2026-2028)</t>
  </si>
  <si>
    <t>Dist %</t>
  </si>
  <si>
    <t>Dist $ (2026-2028)</t>
  </si>
  <si>
    <t>Dist $ (2026-2030)</t>
  </si>
  <si>
    <t>Capital</t>
  </si>
  <si>
    <t>O&amp;M</t>
  </si>
  <si>
    <t># Assets in 3 yrs</t>
  </si>
  <si>
    <t>Type</t>
  </si>
  <si>
    <t>% Complete</t>
  </si>
  <si>
    <t>Comments</t>
  </si>
  <si>
    <t>Extreme Wind</t>
  </si>
  <si>
    <t>RM-1</t>
  </si>
  <si>
    <t>Distribution Circuit Resiliency</t>
  </si>
  <si>
    <t>poles</t>
  </si>
  <si>
    <t>on-going</t>
  </si>
  <si>
    <t>$18K per fiberglass pole, based on # wood poles w/ fall in risk, ongoing due to VM risk changing</t>
  </si>
  <si>
    <t>RM-2</t>
  </si>
  <si>
    <t>Strategic Undergrounding</t>
  </si>
  <si>
    <t>miles</t>
  </si>
  <si>
    <t>$200M for 7 hospitals, $60M for 75 FW crossings ($20M/yr), $600M for high fall-in risk locations-ongoing due to VM risks, UG all 1st &amp; 2nd sections</t>
  </si>
  <si>
    <t>RM-3</t>
  </si>
  <si>
    <t>Restoration IGSD</t>
  </si>
  <si>
    <t>Tumlinson</t>
  </si>
  <si>
    <t>devices</t>
  </si>
  <si>
    <t>includes IT costs, ~$120K each, % complete based on # of 1675 OH circuits w/ at least 1 IGSD for cut &amp; clear</t>
  </si>
  <si>
    <t>RM-4</t>
  </si>
  <si>
    <t>Distribution Pole Replacement/Bracing</t>
  </si>
  <si>
    <t>based on results of historical inspections, $18K fiberglass (3%), $10K wood (73%), $2K brace (23%)</t>
  </si>
  <si>
    <t>RM-5</t>
  </si>
  <si>
    <t>Vegetation Management</t>
  </si>
  <si>
    <t>incremental miles and spend only, does not include base VM which is 50% of 23,400 mi of OH, avg $/mi depends on voltage</t>
  </si>
  <si>
    <t>RM-6</t>
  </si>
  <si>
    <t>Transmission System Hardening</t>
  </si>
  <si>
    <t>structures</t>
  </si>
  <si>
    <t>100%/19%</t>
  </si>
  <si>
    <t>all energized transmission wood structures hardened by end of 2028. 100% Wood Completion, 19% legacy 345kV tangent double circuit transmission towers (242/1267)</t>
  </si>
  <si>
    <t>RM-7</t>
  </si>
  <si>
    <t>69kV Conversion Projects</t>
  </si>
  <si>
    <t>completion may extend to 2029, includes Downtown GIS sub. 93% Completion (14/15 Remaining 69kV Circuits)</t>
  </si>
  <si>
    <t>RM-8</t>
  </si>
  <si>
    <t>S90 Tower Replacements</t>
  </si>
  <si>
    <t>towers</t>
  </si>
  <si>
    <t>all S90 towers replaced by end of 2028, ~$3M/tower</t>
  </si>
  <si>
    <t>RM-9</t>
  </si>
  <si>
    <t>Coastal Resiliency Projects</t>
  </si>
  <si>
    <t>location</t>
  </si>
  <si>
    <t>Requires ERCOT RPG review</t>
  </si>
  <si>
    <t>3% Completion (9M/359M expected spend), Requires ERCOT RPG review</t>
  </si>
  <si>
    <t>ERCOT Identified Resiliency Projects (placeholder pending ANL report)</t>
  </si>
  <si>
    <t>Extreme Water</t>
  </si>
  <si>
    <t>RM-10</t>
  </si>
  <si>
    <t>Substation Flood Control</t>
  </si>
  <si>
    <t>substations</t>
  </si>
  <si>
    <t>includes IT costs, assumes 4/year, based on Neara data + Harvey flooded locations, risk changes so on-going</t>
  </si>
  <si>
    <t>RM-11</t>
  </si>
  <si>
    <t>Control Center Flood Control</t>
  </si>
  <si>
    <t>locations</t>
  </si>
  <si>
    <t>Backup control center floodwall</t>
  </si>
  <si>
    <t>RM-12</t>
  </si>
  <si>
    <t>MUCAMS</t>
  </si>
  <si>
    <t>sites</t>
  </si>
  <si>
    <t>Various dedicated UG areas. % completed based on current location counts.</t>
  </si>
  <si>
    <t>RM-13</t>
  </si>
  <si>
    <t>Mobile Substations</t>
  </si>
  <si>
    <t>Mercado</t>
  </si>
  <si>
    <t>N/A</t>
  </si>
  <si>
    <t>units</t>
  </si>
  <si>
    <t xml:space="preserve"> 2/year for 3 years, ongoing due to load, $5M each</t>
  </si>
  <si>
    <t>Extreme Temp (Freeze)</t>
  </si>
  <si>
    <t>RM-14</t>
  </si>
  <si>
    <t>Anti-Galloping Technologies</t>
  </si>
  <si>
    <t>circuit miles</t>
  </si>
  <si>
    <t>based on galloping events so on-going; $180K/circuit mile + 75 sensors @ $15K each</t>
  </si>
  <si>
    <t>RM-15</t>
  </si>
  <si>
    <t>Loadshed IGSD</t>
  </si>
  <si>
    <t>Annual Review</t>
  </si>
  <si>
    <t>estimated 12 per year but depends on results of annual review, ~$120K each including IT costs</t>
  </si>
  <si>
    <t>PP-1</t>
  </si>
  <si>
    <t>Microgrid Pilot Program</t>
  </si>
  <si>
    <t>3-5</t>
  </si>
  <si>
    <t>Extreme Temp (Heat)</t>
  </si>
  <si>
    <t>RM-16</t>
  </si>
  <si>
    <t>Distribution Capacity Enhancement/Substations</t>
  </si>
  <si>
    <t>DDP projects supporting resiliency, e.g. 12 kV islands, step up/down scenarios, ongoing due to load requests</t>
  </si>
  <si>
    <t>RM-17</t>
  </si>
  <si>
    <t>MUG Reconductor</t>
  </si>
  <si>
    <t>Assumes majority under City of Houston streets, 4 miles of feeder main per mile of duct-bank</t>
  </si>
  <si>
    <t>RM-18</t>
  </si>
  <si>
    <t>URD Cable Modernization</t>
  </si>
  <si>
    <t>spans</t>
  </si>
  <si>
    <t>accelerate completion from 2030 to end of 2028, target all URD installed before 1985</t>
  </si>
  <si>
    <t>RM-19</t>
  </si>
  <si>
    <t>Contamination Mitigation</t>
  </si>
  <si>
    <t>circuits</t>
  </si>
  <si>
    <t>includes distribution contamination circuits, EPRI sensors, and substation insulator replacement assuming 3-4 coastal substations per year to be completed. % Complete based on total number of southern zone circuits with fall in risk, 97 circuits</t>
  </si>
  <si>
    <t>RM-20</t>
  </si>
  <si>
    <t>Substation Fire Barriers</t>
  </si>
  <si>
    <t>firewalls</t>
  </si>
  <si>
    <t>21 substations, 36 firewalls</t>
  </si>
  <si>
    <t>RM-21</t>
  </si>
  <si>
    <t>Digital Substation</t>
  </si>
  <si>
    <t>4-5 per year</t>
  </si>
  <si>
    <t>RM-22</t>
  </si>
  <si>
    <t>Wildfire Advanced Analytics</t>
  </si>
  <si>
    <t>TBD</t>
  </si>
  <si>
    <t>Technosylva O&amp;M</t>
  </si>
  <si>
    <t>RM-23</t>
  </si>
  <si>
    <t>Wildfire Strategic Undergrounding</t>
  </si>
  <si>
    <t>Pryor</t>
  </si>
  <si>
    <t>assumes $7M per mile, UG all 1st &amp; 2nd sections in HFRA but risk may change so on-going</t>
  </si>
  <si>
    <t>RM-24</t>
  </si>
  <si>
    <t>Wildfire Vegetation Management</t>
  </si>
  <si>
    <t>O&amp;M only, $10K per mile</t>
  </si>
  <si>
    <t>RM-25</t>
  </si>
  <si>
    <t>Wildfire IGSD</t>
  </si>
  <si>
    <t>50 per year, 130 ckts currently but HFRA may change so on-going</t>
  </si>
  <si>
    <t>Physical Attack</t>
  </si>
  <si>
    <t>RM-27</t>
  </si>
  <si>
    <t>Substation Security Upgrades</t>
  </si>
  <si>
    <t>10 per year, refreshed every 5 yrs</t>
  </si>
  <si>
    <t>RM-26</t>
  </si>
  <si>
    <t>Substation Physical Security Fencing</t>
  </si>
  <si>
    <t>7 per year</t>
  </si>
  <si>
    <t>Technology &amp; Cybersecurity</t>
  </si>
  <si>
    <t>RM-28</t>
  </si>
  <si>
    <t>Spectrum Acquisition</t>
  </si>
  <si>
    <t>Bahr</t>
  </si>
  <si>
    <t>Based on analysis and recommendation by West Monroe; assumes 1.6GHz lease/own</t>
  </si>
  <si>
    <t>RM-29</t>
  </si>
  <si>
    <t>Data Center Modernization</t>
  </si>
  <si>
    <t>CEHE Portion (42%); $5.5M M SCADA Link Redundancy, $2.5M - On-Premise Infrastructure, $1.7M - Data Protection Storage, $1.7M - SAN Fabric Redesign, $0.9M - Active-Active solution,  $0.4M Disaster Recovery Toolset.  O&amp;M estimate 10%.</t>
  </si>
  <si>
    <t>RM-30</t>
  </si>
  <si>
    <t>Network Security &amp; Vulnerability Management</t>
  </si>
  <si>
    <t>Ford</t>
  </si>
  <si>
    <t>RM-31</t>
  </si>
  <si>
    <t>IT/OT Cybersecurity Monitoring</t>
  </si>
  <si>
    <t>RM-32</t>
  </si>
  <si>
    <t>Cloud-based Customer Facing Website Hosting</t>
  </si>
  <si>
    <t>RM-33</t>
  </si>
  <si>
    <t>MyAccountOnline (Consolidated with Website Above)</t>
  </si>
  <si>
    <t>Cloud Security, Product Security &amp; Risk Management</t>
  </si>
  <si>
    <t>Security Automations &amp; Orchestration</t>
  </si>
  <si>
    <t>Christensen</t>
  </si>
  <si>
    <t>Cybersecurity Operations Command Center Upgrade</t>
  </si>
  <si>
    <t>Situational Awareness</t>
  </si>
  <si>
    <t>Advanced Aerial Imagery/Digital Twin</t>
  </si>
  <si>
    <t>Annual LiDAR and aerial imagery capture, Neara</t>
  </si>
  <si>
    <t>RM-34</t>
  </si>
  <si>
    <t>Weather Stations</t>
  </si>
  <si>
    <t>Capital spend in 2025, ongoing O&amp;M</t>
  </si>
  <si>
    <t>RM-35</t>
  </si>
  <si>
    <t>Wildfire Cameras</t>
  </si>
  <si>
    <t>RM-37</t>
  </si>
  <si>
    <t>Backhaul Microwave Communication</t>
  </si>
  <si>
    <t>microwave radios</t>
  </si>
  <si>
    <t xml:space="preserve">Estimated capital based on estimated equipment costs and estimated labor that will be completed yearly.  The estimate is developed by number of links which includes a radio/antenna on each side of the link.    Each radio link is approx. $75k.  We plan to implement 75 links in 2026, 45 links in 2027, and 45 links in 2028. </t>
  </si>
  <si>
    <t>RM-36</t>
  </si>
  <si>
    <t>Voice &amp; Mobile Data Radio System</t>
  </si>
  <si>
    <t>DMR Tier 3 Sites</t>
  </si>
  <si>
    <t>RM-38</t>
  </si>
  <si>
    <t>Emergency Operations Center</t>
  </si>
  <si>
    <t>Brownell</t>
  </si>
  <si>
    <t>Majority of spend will be in 2025</t>
  </si>
  <si>
    <t>RM-39</t>
  </si>
  <si>
    <t>Hardened Service Centers</t>
  </si>
  <si>
    <t>service centers</t>
  </si>
  <si>
    <t>4 locations; approxiately $26M/each</t>
  </si>
  <si>
    <t>Event Response</t>
  </si>
  <si>
    <t>Enhance Staging Sites</t>
  </si>
  <si>
    <t>* Money will be spent in 2025 for now*</t>
  </si>
  <si>
    <t>TOTAL PROGRAMS</t>
  </si>
  <si>
    <t xml:space="preserve">Contamination </t>
  </si>
  <si>
    <t>+$11M/YEAR</t>
  </si>
  <si>
    <t>MUG Recond</t>
  </si>
  <si>
    <t>+$5m/year</t>
  </si>
  <si>
    <t>strategic</t>
  </si>
  <si>
    <t xml:space="preserve">  + 6M, 6M, 8M</t>
  </si>
  <si>
    <t>capacity</t>
  </si>
  <si>
    <t xml:space="preserve">+1M, 1M, 2M  </t>
  </si>
  <si>
    <t>dist rebuild</t>
  </si>
  <si>
    <t xml:space="preserve"> +$11M,$12M,$12M</t>
  </si>
  <si>
    <t>Location #1</t>
  </si>
  <si>
    <t>Location #2</t>
  </si>
  <si>
    <t>Resiliency Program Listing</t>
  </si>
  <si>
    <t>Estimated capital based on RFP response for equipment costs and estimated other labor and work required to implement based on experience with similar implementations.  Includes the antennas, console system, handhelds/ portables, vehicle radios, base station radios.  This will also include the coverage analysis and optimization.</t>
  </si>
  <si>
    <t>estimated 3-5 locations at $7M/location (Per location: impact study $100K (94% cap/6% O&amp;M), engineering and design $1M (95%/5%), transfer trip $120K (100%/0%), switches $3M (100%/0%), control system upgrades $2.5M (100%/0%))</t>
  </si>
  <si>
    <t>Estimate includes related hardware/software purchases ($7.3M), additional FTEs ($2.1M) and training/certification requirements ($60K)</t>
  </si>
  <si>
    <t>Estimate includes related hardware/software purchases ($11.1M), additional FTEs ($6.0M) and training/certification requirements ($500K)</t>
  </si>
  <si>
    <t>Estimate includes related hardware/software purchases ($4.2M), additional FTEs ($5.3M) and training/certification requirements ($500K)</t>
  </si>
  <si>
    <t>Tutunjian</t>
  </si>
  <si>
    <t>Easton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</si>
</sst>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_(* #,##0.0_);_(* \(#,##0.0\);_(* &quot;-&quot;?_);_(@_)"/>
    <numFmt numFmtId="166" formatCode="0.0"/>
    <numFmt numFmtId="167" formatCode="_(&quot;$&quot;* #,##0.0_);_(&quot;$&quot;* \(#,##0.0\);_(&quot;$&quot;* &quot;-&quot;??_);_(@_)"/>
    <numFmt numFmtId="168" formatCode="_(&quot;$&quot;* #,##0.0_);_(&quot;$&quot;* \(#,##0.0\);_(&quot;$&quot;* &quot;-&quot;?_);_(@_)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theme="4"/>
      <name val="Aptos Narrow"/>
      <family val="2"/>
      <scheme val="minor"/>
    </font>
    <font>
      <b/>
      <u/>
      <sz val="11"/>
      <color theme="4"/>
      <name val="Aptos Narrow"/>
      <family val="2"/>
      <scheme val="minor"/>
    </font>
    <font>
      <b/>
      <sz val="11"/>
      <color theme="4"/>
      <name val="Aptos Narrow"/>
      <family val="2"/>
      <scheme val="minor"/>
    </font>
    <font>
      <sz val="10"/>
      <name val="Arial"/>
      <family val="2"/>
    </font>
    <font>
      <b/>
      <sz val="10"/>
      <color theme="4"/>
      <name val="Arial"/>
      <family val="2"/>
    </font>
    <font>
      <b/>
      <u/>
      <sz val="11"/>
      <name val="Aptos Narrow"/>
      <family val="2"/>
      <scheme val="minor"/>
    </font>
    <font>
      <sz val="11"/>
      <color rgb="FF00B050"/>
      <name val="Aptos Narrow"/>
      <family val="2"/>
      <scheme val="minor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29">
    <xf numFmtId="0" fontId="0" fillId="0" borderId="0" xfId="0"/>
    <xf numFmtId="0" fontId="1" fillId="0" borderId="0" xfId="4" applyAlignment="1">
      <alignment horizontal="center"/>
    </xf>
    <xf numFmtId="0" fontId="4" fillId="0" borderId="0" xfId="4" applyFont="1"/>
    <xf numFmtId="0" fontId="1" fillId="0" borderId="0" xfId="4"/>
    <xf numFmtId="0" fontId="5" fillId="0" borderId="0" xfId="4" applyFont="1"/>
    <xf numFmtId="0" fontId="3" fillId="2" borderId="1" xfId="4" applyFont="1" applyFill="1" applyBorder="1"/>
    <xf numFmtId="0" fontId="3" fillId="2" borderId="1" xfId="4" applyFont="1" applyFill="1" applyBorder="1" applyAlignment="1">
      <alignment horizontal="center"/>
    </xf>
    <xf numFmtId="0" fontId="6" fillId="2" borderId="1" xfId="4" applyFont="1" applyFill="1" applyBorder="1" applyAlignment="1">
      <alignment horizontal="center"/>
    </xf>
    <xf numFmtId="0" fontId="8" fillId="2" borderId="1" xfId="4" applyFont="1" applyFill="1" applyBorder="1"/>
    <xf numFmtId="164" fontId="9" fillId="2" borderId="1" xfId="4" applyNumberFormat="1" applyFont="1" applyFill="1" applyBorder="1" applyAlignment="1">
      <alignment horizontal="center"/>
    </xf>
    <xf numFmtId="0" fontId="9" fillId="2" borderId="1" xfId="4" applyFont="1" applyFill="1" applyBorder="1" applyAlignment="1">
      <alignment horizontal="center"/>
    </xf>
    <xf numFmtId="0" fontId="7" fillId="2" borderId="1" xfId="4" applyFont="1" applyFill="1" applyBorder="1" applyAlignment="1">
      <alignment horizontal="center"/>
    </xf>
    <xf numFmtId="0" fontId="5" fillId="2" borderId="1" xfId="4" applyFont="1" applyFill="1" applyBorder="1" applyAlignment="1">
      <alignment horizontal="center"/>
    </xf>
    <xf numFmtId="0" fontId="5" fillId="2" borderId="1" xfId="4" applyFont="1" applyFill="1" applyBorder="1"/>
    <xf numFmtId="0" fontId="7" fillId="0" borderId="0" xfId="4" applyFont="1"/>
    <xf numFmtId="0" fontId="5" fillId="0" borderId="1" xfId="4" applyFont="1" applyBorder="1"/>
    <xf numFmtId="164" fontId="5" fillId="0" borderId="1" xfId="5" applyNumberFormat="1" applyFont="1" applyFill="1" applyBorder="1"/>
    <xf numFmtId="164" fontId="0" fillId="0" borderId="1" xfId="5" applyNumberFormat="1" applyFont="1" applyFill="1" applyBorder="1"/>
    <xf numFmtId="0" fontId="1" fillId="0" borderId="1" xfId="4" applyBorder="1"/>
    <xf numFmtId="9" fontId="1" fillId="0" borderId="1" xfId="4" applyNumberFormat="1" applyBorder="1"/>
    <xf numFmtId="164" fontId="0" fillId="0" borderId="1" xfId="5" applyNumberFormat="1" applyFont="1" applyBorder="1"/>
    <xf numFmtId="164" fontId="1" fillId="0" borderId="1" xfId="4" applyNumberFormat="1" applyBorder="1"/>
    <xf numFmtId="3" fontId="5" fillId="0" borderId="1" xfId="4" applyNumberFormat="1" applyFont="1" applyBorder="1" applyAlignment="1">
      <alignment horizontal="center"/>
    </xf>
    <xf numFmtId="0" fontId="5" fillId="0" borderId="1" xfId="4" applyFont="1" applyBorder="1" applyAlignment="1">
      <alignment horizontal="center"/>
    </xf>
    <xf numFmtId="9" fontId="0" fillId="0" borderId="1" xfId="4" applyNumberFormat="1" applyFont="1" applyBorder="1" applyAlignment="1">
      <alignment horizontal="center"/>
    </xf>
    <xf numFmtId="9" fontId="5" fillId="0" borderId="1" xfId="4" applyNumberFormat="1" applyFont="1" applyBorder="1"/>
    <xf numFmtId="164" fontId="5" fillId="0" borderId="1" xfId="5" applyNumberFormat="1" applyFont="1" applyBorder="1"/>
    <xf numFmtId="164" fontId="5" fillId="0" borderId="1" xfId="4" applyNumberFormat="1" applyFont="1" applyBorder="1"/>
    <xf numFmtId="1" fontId="5" fillId="0" borderId="1" xfId="4" applyNumberFormat="1" applyFont="1" applyBorder="1" applyAlignment="1">
      <alignment horizontal="center"/>
    </xf>
    <xf numFmtId="10" fontId="5" fillId="0" borderId="1" xfId="4" applyNumberFormat="1" applyFont="1" applyBorder="1" applyAlignment="1">
      <alignment horizontal="center"/>
    </xf>
    <xf numFmtId="0" fontId="5" fillId="0" borderId="1" xfId="4" applyFont="1" applyBorder="1" applyAlignment="1">
      <alignment wrapText="1"/>
    </xf>
    <xf numFmtId="165" fontId="5" fillId="0" borderId="0" xfId="4" applyNumberFormat="1" applyFont="1"/>
    <xf numFmtId="3" fontId="5" fillId="0" borderId="3" xfId="4" applyNumberFormat="1" applyFont="1" applyBorder="1" applyAlignment="1">
      <alignment horizontal="center"/>
    </xf>
    <xf numFmtId="0" fontId="5" fillId="0" borderId="4" xfId="4" applyFont="1" applyBorder="1" applyAlignment="1">
      <alignment horizontal="center"/>
    </xf>
    <xf numFmtId="0" fontId="5" fillId="0" borderId="5" xfId="4" applyFont="1" applyBorder="1" applyAlignment="1">
      <alignment horizontal="center"/>
    </xf>
    <xf numFmtId="0" fontId="5" fillId="0" borderId="1" xfId="4" applyFont="1" applyBorder="1" applyAlignment="1">
      <alignment horizontal="left"/>
    </xf>
    <xf numFmtId="3" fontId="5" fillId="0" borderId="6" xfId="4" applyNumberFormat="1" applyFont="1" applyBorder="1" applyAlignment="1">
      <alignment horizontal="center"/>
    </xf>
    <xf numFmtId="0" fontId="5" fillId="0" borderId="7" xfId="4" applyFont="1" applyBorder="1" applyAlignment="1">
      <alignment horizontal="center"/>
    </xf>
    <xf numFmtId="0" fontId="5" fillId="0" borderId="8" xfId="4" applyFont="1" applyBorder="1" applyAlignment="1">
      <alignment wrapText="1"/>
    </xf>
    <xf numFmtId="1" fontId="5" fillId="0" borderId="8" xfId="4" applyNumberFormat="1" applyFont="1" applyBorder="1" applyAlignment="1">
      <alignment horizontal="center"/>
    </xf>
    <xf numFmtId="0" fontId="0" fillId="0" borderId="1" xfId="4" applyFont="1" applyBorder="1" applyAlignment="1">
      <alignment horizontal="center"/>
    </xf>
    <xf numFmtId="9" fontId="5" fillId="0" borderId="1" xfId="4" applyNumberFormat="1" applyFont="1" applyBorder="1" applyAlignment="1">
      <alignment horizontal="center"/>
    </xf>
    <xf numFmtId="164" fontId="10" fillId="0" borderId="1" xfId="6" applyNumberFormat="1" applyFont="1" applyBorder="1"/>
    <xf numFmtId="0" fontId="2" fillId="0" borderId="0" xfId="4" applyFont="1" applyAlignment="1">
      <alignment horizontal="left"/>
    </xf>
    <xf numFmtId="164" fontId="10" fillId="0" borderId="1" xfId="1" applyNumberFormat="1" applyFont="1" applyFill="1" applyBorder="1"/>
    <xf numFmtId="0" fontId="2" fillId="0" borderId="0" xfId="4" applyFont="1"/>
    <xf numFmtId="0" fontId="2" fillId="2" borderId="1" xfId="4" applyFont="1" applyFill="1" applyBorder="1" applyAlignment="1">
      <alignment horizontal="center"/>
    </xf>
    <xf numFmtId="164" fontId="11" fillId="2" borderId="2" xfId="6" applyNumberFormat="1" applyFont="1" applyFill="1" applyBorder="1"/>
    <xf numFmtId="164" fontId="11" fillId="2" borderId="1" xfId="6" applyNumberFormat="1" applyFont="1" applyFill="1" applyBorder="1"/>
    <xf numFmtId="9" fontId="7" fillId="2" borderId="1" xfId="4" applyNumberFormat="1" applyFont="1" applyFill="1" applyBorder="1"/>
    <xf numFmtId="0" fontId="1" fillId="0" borderId="3" xfId="4" applyBorder="1"/>
    <xf numFmtId="166" fontId="0" fillId="0" borderId="6" xfId="4" applyNumberFormat="1" applyFont="1" applyBorder="1"/>
    <xf numFmtId="164" fontId="0" fillId="0" borderId="1" xfId="4" applyNumberFormat="1" applyFont="1" applyBorder="1"/>
    <xf numFmtId="164" fontId="1" fillId="0" borderId="8" xfId="1" applyNumberFormat="1" applyBorder="1"/>
    <xf numFmtId="164" fontId="5" fillId="0" borderId="8" xfId="1" applyNumberFormat="1" applyFont="1" applyFill="1" applyBorder="1"/>
    <xf numFmtId="164" fontId="5" fillId="0" borderId="1" xfId="1" applyNumberFormat="1" applyFont="1" applyFill="1" applyBorder="1"/>
    <xf numFmtId="0" fontId="8" fillId="3" borderId="1" xfId="4" applyFont="1" applyFill="1" applyBorder="1"/>
    <xf numFmtId="164" fontId="9" fillId="3" borderId="1" xfId="4" applyNumberFormat="1" applyFont="1" applyFill="1" applyBorder="1"/>
    <xf numFmtId="0" fontId="7" fillId="3" borderId="1" xfId="4" applyFont="1" applyFill="1" applyBorder="1"/>
    <xf numFmtId="164" fontId="10" fillId="0" borderId="1" xfId="6" applyNumberFormat="1" applyFont="1" applyFill="1" applyBorder="1"/>
    <xf numFmtId="16" fontId="5" fillId="0" borderId="1" xfId="4" quotePrefix="1" applyNumberFormat="1" applyFont="1" applyBorder="1" applyAlignment="1">
      <alignment horizontal="center"/>
    </xf>
    <xf numFmtId="0" fontId="1" fillId="0" borderId="1" xfId="4" applyBorder="1" applyAlignment="1">
      <alignment horizontal="center"/>
    </xf>
    <xf numFmtId="164" fontId="9" fillId="2" borderId="2" xfId="5" applyNumberFormat="1" applyFont="1" applyFill="1" applyBorder="1"/>
    <xf numFmtId="164" fontId="9" fillId="2" borderId="1" xfId="5" applyNumberFormat="1" applyFont="1" applyFill="1" applyBorder="1"/>
    <xf numFmtId="0" fontId="5" fillId="0" borderId="3" xfId="4" applyFont="1" applyBorder="1" applyAlignment="1">
      <alignment horizontal="left"/>
    </xf>
    <xf numFmtId="164" fontId="5" fillId="0" borderId="6" xfId="5" applyNumberFormat="1" applyFont="1" applyFill="1" applyBorder="1"/>
    <xf numFmtId="164" fontId="5" fillId="0" borderId="8" xfId="5" applyNumberFormat="1" applyFont="1" applyFill="1" applyBorder="1"/>
    <xf numFmtId="49" fontId="5" fillId="0" borderId="6" xfId="1" applyNumberFormat="1" applyFont="1" applyBorder="1" applyAlignment="1">
      <alignment horizontal="center"/>
    </xf>
    <xf numFmtId="0" fontId="5" fillId="0" borderId="6" xfId="4" applyFont="1" applyBorder="1" applyAlignment="1">
      <alignment horizontal="center"/>
    </xf>
    <xf numFmtId="3" fontId="5" fillId="0" borderId="10" xfId="4" applyNumberFormat="1" applyFont="1" applyBorder="1" applyAlignment="1">
      <alignment horizontal="center"/>
    </xf>
    <xf numFmtId="9" fontId="5" fillId="0" borderId="6" xfId="4" applyNumberFormat="1" applyFont="1" applyBorder="1" applyAlignment="1">
      <alignment horizontal="center"/>
    </xf>
    <xf numFmtId="164" fontId="5" fillId="0" borderId="0" xfId="5" applyNumberFormat="1" applyFont="1"/>
    <xf numFmtId="9" fontId="5" fillId="0" borderId="1" xfId="3" applyFont="1" applyBorder="1" applyAlignment="1">
      <alignment horizontal="center"/>
    </xf>
    <xf numFmtId="166" fontId="5" fillId="0" borderId="1" xfId="4" applyNumberFormat="1" applyFont="1" applyBorder="1" applyAlignment="1">
      <alignment horizontal="center"/>
    </xf>
    <xf numFmtId="0" fontId="5" fillId="0" borderId="1" xfId="0" applyFont="1" applyBorder="1"/>
    <xf numFmtId="9" fontId="1" fillId="0" borderId="1" xfId="4" applyNumberFormat="1" applyBorder="1" applyAlignment="1">
      <alignment horizontal="center"/>
    </xf>
    <xf numFmtId="0" fontId="6" fillId="0" borderId="1" xfId="4" applyFont="1" applyBorder="1" applyAlignment="1">
      <alignment horizontal="center"/>
    </xf>
    <xf numFmtId="0" fontId="3" fillId="0" borderId="0" xfId="4" applyFont="1"/>
    <xf numFmtId="164" fontId="0" fillId="0" borderId="1" xfId="1" applyNumberFormat="1" applyFont="1" applyFill="1" applyBorder="1"/>
    <xf numFmtId="0" fontId="6" fillId="0" borderId="1" xfId="4" applyFont="1" applyBorder="1"/>
    <xf numFmtId="0" fontId="2" fillId="0" borderId="1" xfId="0" applyFont="1" applyBorder="1"/>
    <xf numFmtId="164" fontId="2" fillId="0" borderId="1" xfId="5" applyNumberFormat="1" applyFont="1" applyFill="1" applyBorder="1"/>
    <xf numFmtId="9" fontId="2" fillId="0" borderId="1" xfId="4" applyNumberFormat="1" applyFont="1" applyBorder="1"/>
    <xf numFmtId="164" fontId="2" fillId="0" borderId="1" xfId="1" applyNumberFormat="1" applyFont="1" applyFill="1" applyBorder="1"/>
    <xf numFmtId="0" fontId="2" fillId="0" borderId="1" xfId="4" applyFont="1" applyBorder="1" applyAlignment="1">
      <alignment horizontal="center"/>
    </xf>
    <xf numFmtId="0" fontId="12" fillId="0" borderId="1" xfId="4" applyFont="1" applyBorder="1"/>
    <xf numFmtId="164" fontId="6" fillId="2" borderId="1" xfId="5" applyNumberFormat="1" applyFont="1" applyFill="1" applyBorder="1"/>
    <xf numFmtId="167" fontId="6" fillId="0" borderId="1" xfId="7" applyNumberFormat="1" applyFont="1" applyFill="1" applyBorder="1"/>
    <xf numFmtId="0" fontId="6" fillId="0" borderId="0" xfId="4" applyFont="1"/>
    <xf numFmtId="167" fontId="3" fillId="0" borderId="0" xfId="4" applyNumberFormat="1" applyFont="1"/>
    <xf numFmtId="165" fontId="1" fillId="0" borderId="0" xfId="4" applyNumberFormat="1"/>
    <xf numFmtId="167" fontId="1" fillId="0" borderId="0" xfId="2" applyNumberFormat="1"/>
    <xf numFmtId="9" fontId="1" fillId="0" borderId="0" xfId="4" applyNumberFormat="1"/>
    <xf numFmtId="9" fontId="1" fillId="0" borderId="0" xfId="3"/>
    <xf numFmtId="168" fontId="1" fillId="0" borderId="0" xfId="4" applyNumberFormat="1"/>
    <xf numFmtId="164" fontId="1" fillId="0" borderId="0" xfId="4" applyNumberFormat="1"/>
    <xf numFmtId="164" fontId="13" fillId="0" borderId="0" xfId="4" applyNumberFormat="1" applyFont="1"/>
    <xf numFmtId="0" fontId="13" fillId="0" borderId="0" xfId="4" applyFont="1"/>
    <xf numFmtId="0" fontId="1" fillId="0" borderId="0" xfId="4" applyAlignment="1">
      <alignment wrapText="1"/>
    </xf>
    <xf numFmtId="0" fontId="8" fillId="2" borderId="9" xfId="4" applyFont="1" applyFill="1" applyBorder="1"/>
    <xf numFmtId="0" fontId="5" fillId="0" borderId="9" xfId="4" applyFont="1" applyBorder="1"/>
    <xf numFmtId="0" fontId="5" fillId="0" borderId="9" xfId="4" applyFont="1" applyBorder="1" applyAlignment="1">
      <alignment horizontal="left"/>
    </xf>
    <xf numFmtId="0" fontId="5" fillId="0" borderId="9" xfId="4" applyFont="1" applyBorder="1" applyAlignment="1">
      <alignment horizontal="left" indent="1"/>
    </xf>
    <xf numFmtId="0" fontId="3" fillId="2" borderId="9" xfId="4" applyFont="1" applyFill="1" applyBorder="1"/>
    <xf numFmtId="0" fontId="1" fillId="0" borderId="9" xfId="4" applyBorder="1"/>
    <xf numFmtId="0" fontId="8" fillId="3" borderId="9" xfId="4" applyFont="1" applyFill="1" applyBorder="1"/>
    <xf numFmtId="0" fontId="5" fillId="0" borderId="9" xfId="0" applyFont="1" applyBorder="1"/>
    <xf numFmtId="0" fontId="2" fillId="4" borderId="9" xfId="0" applyFont="1" applyFill="1" applyBorder="1"/>
    <xf numFmtId="0" fontId="2" fillId="0" borderId="9" xfId="0" applyFont="1" applyBorder="1"/>
    <xf numFmtId="0" fontId="12" fillId="2" borderId="9" xfId="4" applyFont="1" applyFill="1" applyBorder="1"/>
    <xf numFmtId="0" fontId="6" fillId="0" borderId="9" xfId="4" applyFont="1" applyBorder="1"/>
    <xf numFmtId="0" fontId="3" fillId="2" borderId="2" xfId="4" applyFont="1" applyFill="1" applyBorder="1" applyAlignment="1">
      <alignment horizontal="center"/>
    </xf>
    <xf numFmtId="0" fontId="1" fillId="0" borderId="6" xfId="4" applyBorder="1" applyAlignment="1">
      <alignment horizontal="center"/>
    </xf>
    <xf numFmtId="0" fontId="0" fillId="0" borderId="6" xfId="4" applyFont="1" applyBorder="1" applyAlignment="1">
      <alignment horizontal="center"/>
    </xf>
    <xf numFmtId="0" fontId="2" fillId="0" borderId="6" xfId="4" applyFont="1" applyBorder="1" applyAlignment="1">
      <alignment horizontal="center"/>
    </xf>
    <xf numFmtId="0" fontId="6" fillId="0" borderId="6" xfId="4" applyFont="1" applyBorder="1" applyAlignment="1">
      <alignment horizontal="center"/>
    </xf>
    <xf numFmtId="0" fontId="7" fillId="5" borderId="6" xfId="4" applyFont="1" applyFill="1" applyBorder="1" applyAlignment="1">
      <alignment horizontal="center"/>
    </xf>
    <xf numFmtId="0" fontId="2" fillId="5" borderId="6" xfId="4" applyFont="1" applyFill="1" applyBorder="1" applyAlignment="1">
      <alignment horizontal="center"/>
    </xf>
    <xf numFmtId="0" fontId="5" fillId="5" borderId="6" xfId="4" applyFont="1" applyFill="1" applyBorder="1" applyAlignment="1">
      <alignment horizontal="center"/>
    </xf>
    <xf numFmtId="0" fontId="5" fillId="0" borderId="0" xfId="4" applyFont="1" applyAlignment="1">
      <alignment wrapText="1"/>
    </xf>
    <xf numFmtId="0" fontId="6" fillId="2" borderId="1" xfId="4" applyFont="1" applyFill="1" applyBorder="1" applyAlignment="1">
      <alignment wrapText="1"/>
    </xf>
    <xf numFmtId="0" fontId="5" fillId="2" borderId="1" xfId="4" applyFont="1" applyFill="1" applyBorder="1" applyAlignment="1">
      <alignment wrapText="1"/>
    </xf>
    <xf numFmtId="0" fontId="5" fillId="0" borderId="2" xfId="4" applyFont="1" applyBorder="1" applyAlignment="1">
      <alignment wrapText="1"/>
    </xf>
    <xf numFmtId="0" fontId="5" fillId="0" borderId="4" xfId="4" applyFont="1" applyBorder="1" applyAlignment="1">
      <alignment wrapText="1"/>
    </xf>
    <xf numFmtId="0" fontId="5" fillId="0" borderId="6" xfId="4" applyFont="1" applyBorder="1" applyAlignment="1">
      <alignment wrapText="1"/>
    </xf>
    <xf numFmtId="0" fontId="6" fillId="0" borderId="1" xfId="4" applyFont="1" applyBorder="1" applyAlignment="1">
      <alignment wrapText="1"/>
    </xf>
    <xf numFmtId="0" fontId="5" fillId="0" borderId="1" xfId="4" applyFont="1" applyBorder="1" applyAlignment="1">
      <alignment horizontal="center" wrapText="1"/>
    </xf>
    <xf numFmtId="0" fontId="14" fillId="0" borderId="1" xfId="0" applyFont="1" applyBorder="1" applyAlignment="1">
      <alignment wrapText="1"/>
    </xf>
    <xf numFmtId="0" fontId="5" fillId="0" borderId="1" xfId="4" applyFont="1" applyFill="1" applyBorder="1" applyAlignment="1">
      <alignment wrapText="1"/>
    </xf>
  </cellXfs>
  <cellStyles count="8">
    <cellStyle name="Comma" xfId="1" builtinId="3"/>
    <cellStyle name="Comma 20" xfId="5" xr:uid="{9EB086CA-23C4-48A9-9D0D-D92B602860C9}"/>
    <cellStyle name="Comma 23" xfId="6" xr:uid="{86CAD83C-7634-41BB-9C59-3315DAD6FCCA}"/>
    <cellStyle name="Currency" xfId="2" builtinId="4"/>
    <cellStyle name="Currency 7" xfId="7" xr:uid="{C7081AFD-05A8-4CFF-A926-358D28D4AF48}"/>
    <cellStyle name="Normal" xfId="0" builtinId="0"/>
    <cellStyle name="Normal 22" xfId="4" xr:uid="{D108ED9F-4364-4D55-BC5E-070C390AA2B5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enterpointenergy.sharepoint.com/sites/CNPResiliencyPlan/Shared%20Documents/General/Financials/SRP2%20Financials.xlsx" TargetMode="External"/><Relationship Id="rId1" Type="http://schemas.openxmlformats.org/officeDocument/2006/relationships/externalLinkPath" Target="https://centerpointenergy.sharepoint.com/sites/CNPResiliencyPlan/Shared%20Documents/General/Financials/SRP2%20Financial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"/>
      <sheetName val="Wind Graph"/>
      <sheetName val="Water Graph"/>
      <sheetName val="Freeze Graph"/>
      <sheetName val="Heat Graph"/>
      <sheetName val="Physical Graph"/>
      <sheetName val="Cyber Graph"/>
      <sheetName val="Situational Awareness Graph"/>
      <sheetName val="Summary by Event"/>
      <sheetName val="Unconstrained Plan"/>
      <sheetName val="Report Charts"/>
      <sheetName val="Exhibit NB-6"/>
      <sheetName val="Project locations"/>
      <sheetName val="Summary by T&amp;D"/>
      <sheetName val="% Complete Chart"/>
      <sheetName val="Pivot"/>
      <sheetName val="Master Project Locations"/>
      <sheetName val="Master Project Location_old"/>
      <sheetName val="Location Lookup"/>
      <sheetName val="Transmiss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">
          <cell r="B5" t="str">
            <v>Tumlinson</v>
          </cell>
        </row>
        <row r="33">
          <cell r="C33">
            <v>3</v>
          </cell>
          <cell r="D33">
            <v>3</v>
          </cell>
          <cell r="E33">
            <v>3</v>
          </cell>
        </row>
        <row r="34">
          <cell r="C34">
            <v>6.5</v>
          </cell>
          <cell r="D34">
            <v>6.5</v>
          </cell>
          <cell r="E34">
            <v>6.5</v>
          </cell>
        </row>
        <row r="35">
          <cell r="C35">
            <v>6</v>
          </cell>
          <cell r="D35">
            <v>6</v>
          </cell>
          <cell r="E35">
            <v>6</v>
          </cell>
        </row>
        <row r="44">
          <cell r="O44">
            <v>0</v>
          </cell>
        </row>
      </sheetData>
      <sheetData sheetId="14"/>
      <sheetData sheetId="15"/>
      <sheetData sheetId="16"/>
      <sheetData sheetId="17"/>
      <sheetData sheetId="18"/>
      <sheetData sheetId="19">
        <row r="31">
          <cell r="C31">
            <v>285.34999999999997</v>
          </cell>
          <cell r="D31">
            <v>649.5</v>
          </cell>
          <cell r="E31">
            <v>533.15</v>
          </cell>
          <cell r="J31">
            <v>1715</v>
          </cell>
        </row>
        <row r="40">
          <cell r="C40">
            <v>166.75</v>
          </cell>
          <cell r="D40">
            <v>173.1</v>
          </cell>
          <cell r="E40">
            <v>29.45</v>
          </cell>
          <cell r="J40">
            <v>462</v>
          </cell>
        </row>
        <row r="43">
          <cell r="C43">
            <v>74.8</v>
          </cell>
          <cell r="D43">
            <v>31.6</v>
          </cell>
          <cell r="E43">
            <v>12</v>
          </cell>
          <cell r="J43">
            <v>37</v>
          </cell>
        </row>
        <row r="44">
          <cell r="C44">
            <v>1</v>
          </cell>
          <cell r="D44">
            <v>2.5</v>
          </cell>
          <cell r="E44">
            <v>5.5</v>
          </cell>
        </row>
        <row r="45">
          <cell r="C45">
            <v>1.5</v>
          </cell>
          <cell r="D45">
            <v>2.5</v>
          </cell>
          <cell r="E45">
            <v>165.1</v>
          </cell>
        </row>
      </sheetData>
      <sheetData sheetId="20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Murphree, Stacey E" id="{64E88D74-5FC0-4003-93CC-D180641424FD}" userId="S::stacey.murphree@centerpointenergy.com::9f627b27-bce6-4c79-9756-df95e073b61e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47" dT="2025-01-08T19:21:28.40" personId="{64E88D74-5FC0-4003-93CC-D180641424FD}" id="{5E5400CE-754C-46F0-956D-DD92D75191C4}">
    <text>Agreed to remove 1/8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F8EE6-E26E-46ED-BA92-0F47FB7FA955}">
  <sheetPr>
    <tabColor theme="5"/>
    <pageSetUpPr fitToPage="1"/>
  </sheetPr>
  <dimension ref="A1:Q119"/>
  <sheetViews>
    <sheetView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H10" sqref="H10"/>
    </sheetView>
  </sheetViews>
  <sheetFormatPr defaultColWidth="9.140625" defaultRowHeight="15" x14ac:dyDescent="0.25"/>
  <cols>
    <col min="1" max="1" width="7.140625" style="1" customWidth="1"/>
    <col min="2" max="2" width="48.5703125" style="3" customWidth="1"/>
    <col min="3" max="3" width="11.42578125" style="3" bestFit="1" customWidth="1"/>
    <col min="4" max="4" width="13.42578125" style="3" customWidth="1"/>
    <col min="5" max="5" width="15.140625" style="3" customWidth="1"/>
    <col min="6" max="6" width="10.85546875" style="3" customWidth="1"/>
    <col min="7" max="7" width="15.85546875" style="3" bestFit="1" customWidth="1"/>
    <col min="8" max="8" width="9.140625" style="3" customWidth="1"/>
    <col min="9" max="9" width="16.140625" style="3" customWidth="1"/>
    <col min="10" max="10" width="16.5703125" style="3" hidden="1" customWidth="1"/>
    <col min="11" max="11" width="9.5703125" style="3" bestFit="1" customWidth="1"/>
    <col min="12" max="12" width="9.140625" style="3"/>
    <col min="13" max="13" width="14.85546875" style="4" bestFit="1" customWidth="1"/>
    <col min="14" max="14" width="13.140625" style="4" bestFit="1" customWidth="1"/>
    <col min="15" max="15" width="14.42578125" style="1" bestFit="1" customWidth="1"/>
    <col min="16" max="16" width="97.85546875" style="119" customWidth="1"/>
    <col min="17" max="16384" width="9.140625" style="3"/>
  </cols>
  <sheetData>
    <row r="1" spans="1:17" ht="15.75" x14ac:dyDescent="0.25">
      <c r="A1" s="2" t="s">
        <v>186</v>
      </c>
      <c r="C1" s="2"/>
    </row>
    <row r="3" spans="1:17" x14ac:dyDescent="0.25">
      <c r="A3" s="111" t="s">
        <v>0</v>
      </c>
      <c r="B3" s="5" t="s">
        <v>1</v>
      </c>
      <c r="C3" s="5" t="s">
        <v>2</v>
      </c>
      <c r="D3" s="6">
        <v>2026</v>
      </c>
      <c r="E3" s="6">
        <v>2027</v>
      </c>
      <c r="F3" s="6">
        <v>2028</v>
      </c>
      <c r="G3" s="6" t="s">
        <v>3</v>
      </c>
      <c r="H3" s="6" t="s">
        <v>4</v>
      </c>
      <c r="I3" s="6" t="s">
        <v>5</v>
      </c>
      <c r="J3" s="6" t="s">
        <v>6</v>
      </c>
      <c r="K3" s="6" t="s">
        <v>7</v>
      </c>
      <c r="L3" s="6" t="s">
        <v>8</v>
      </c>
      <c r="M3" s="7" t="s">
        <v>9</v>
      </c>
      <c r="N3" s="7" t="s">
        <v>10</v>
      </c>
      <c r="O3" s="6" t="s">
        <v>11</v>
      </c>
      <c r="P3" s="120" t="s">
        <v>12</v>
      </c>
    </row>
    <row r="4" spans="1:17" s="14" customFormat="1" x14ac:dyDescent="0.25">
      <c r="A4" s="116"/>
      <c r="B4" s="99" t="s">
        <v>13</v>
      </c>
      <c r="C4" s="8"/>
      <c r="D4" s="9">
        <f>SUM(D5:D16)</f>
        <v>981.19999999999982</v>
      </c>
      <c r="E4" s="9">
        <f t="shared" ref="E4:G4" si="0">SUM(E5:E16)</f>
        <v>1461.4999999999998</v>
      </c>
      <c r="F4" s="9">
        <f t="shared" si="0"/>
        <v>1569.9999999999998</v>
      </c>
      <c r="G4" s="9">
        <f t="shared" si="0"/>
        <v>4012.7</v>
      </c>
      <c r="H4" s="10"/>
      <c r="I4" s="9">
        <f t="shared" ref="I4:L4" si="1">SUM(I5:I16)</f>
        <v>1998.135</v>
      </c>
      <c r="J4" s="9" t="e">
        <f t="shared" si="1"/>
        <v>#REF!</v>
      </c>
      <c r="K4" s="9">
        <f t="shared" si="1"/>
        <v>3864.61</v>
      </c>
      <c r="L4" s="9">
        <f t="shared" si="1"/>
        <v>148.09</v>
      </c>
      <c r="M4" s="13"/>
      <c r="N4" s="13"/>
      <c r="O4" s="11"/>
      <c r="P4" s="121"/>
    </row>
    <row r="5" spans="1:17" x14ac:dyDescent="0.25">
      <c r="A5" s="112" t="s">
        <v>14</v>
      </c>
      <c r="B5" s="100" t="s">
        <v>15</v>
      </c>
      <c r="C5" s="15" t="s">
        <v>25</v>
      </c>
      <c r="D5" s="16">
        <v>165.2</v>
      </c>
      <c r="E5" s="16">
        <v>171.4</v>
      </c>
      <c r="F5" s="16">
        <v>176.8</v>
      </c>
      <c r="G5" s="17">
        <f t="shared" ref="G5:G12" si="2">SUM(D5:F5)</f>
        <v>513.40000000000009</v>
      </c>
      <c r="H5" s="19">
        <v>1</v>
      </c>
      <c r="I5" s="20">
        <f t="shared" ref="I5:I12" si="3">H5*G5</f>
        <v>513.40000000000009</v>
      </c>
      <c r="J5" s="20" t="e">
        <f>#REF!*H5</f>
        <v>#REF!</v>
      </c>
      <c r="K5" s="21">
        <f>G5</f>
        <v>513.40000000000009</v>
      </c>
      <c r="L5" s="21">
        <v>0</v>
      </c>
      <c r="M5" s="22">
        <v>25000</v>
      </c>
      <c r="N5" s="23" t="s">
        <v>16</v>
      </c>
      <c r="O5" s="24" t="s">
        <v>17</v>
      </c>
      <c r="P5" s="30" t="s">
        <v>18</v>
      </c>
    </row>
    <row r="6" spans="1:17" s="4" customFormat="1" ht="30" x14ac:dyDescent="0.25">
      <c r="A6" s="68" t="s">
        <v>19</v>
      </c>
      <c r="B6" s="100" t="s">
        <v>20</v>
      </c>
      <c r="C6" s="15" t="s">
        <v>111</v>
      </c>
      <c r="D6" s="16">
        <f>20+40+56</f>
        <v>116</v>
      </c>
      <c r="E6" s="16">
        <f>20+2*40+166</f>
        <v>266</v>
      </c>
      <c r="F6" s="16">
        <f>20+2*40+378</f>
        <v>478</v>
      </c>
      <c r="G6" s="16">
        <f t="shared" si="2"/>
        <v>860</v>
      </c>
      <c r="H6" s="25">
        <v>1</v>
      </c>
      <c r="I6" s="26">
        <f t="shared" si="3"/>
        <v>860</v>
      </c>
      <c r="J6" s="26" t="e">
        <f>#REF!*H6</f>
        <v>#REF!</v>
      </c>
      <c r="K6" s="27">
        <f>G6</f>
        <v>860</v>
      </c>
      <c r="L6" s="27">
        <v>0</v>
      </c>
      <c r="M6" s="28">
        <f>600/7 + 2.5*3 + 18</f>
        <v>111.21428571428571</v>
      </c>
      <c r="N6" s="23" t="s">
        <v>21</v>
      </c>
      <c r="O6" s="29">
        <v>9.3899999999999997E-2</v>
      </c>
      <c r="P6" s="30" t="s">
        <v>22</v>
      </c>
      <c r="Q6" s="31"/>
    </row>
    <row r="7" spans="1:17" x14ac:dyDescent="0.25">
      <c r="A7" s="112" t="s">
        <v>23</v>
      </c>
      <c r="B7" s="100" t="s">
        <v>24</v>
      </c>
      <c r="C7" s="15" t="s">
        <v>25</v>
      </c>
      <c r="D7" s="16">
        <f>15.8*2 + 3.3</f>
        <v>34.9</v>
      </c>
      <c r="E7" s="16">
        <f>16.2*2 + 3.5</f>
        <v>35.9</v>
      </c>
      <c r="F7" s="16">
        <f>16.7*2 + 3.6</f>
        <v>37</v>
      </c>
      <c r="G7" s="17">
        <f t="shared" si="2"/>
        <v>107.8</v>
      </c>
      <c r="H7" s="19">
        <v>1</v>
      </c>
      <c r="I7" s="20">
        <f t="shared" si="3"/>
        <v>107.8</v>
      </c>
      <c r="J7" s="20" t="e">
        <f>#REF!*H7</f>
        <v>#REF!</v>
      </c>
      <c r="K7" s="20">
        <f>G7-L7</f>
        <v>107.31</v>
      </c>
      <c r="L7" s="20">
        <v>0.49</v>
      </c>
      <c r="M7" s="23">
        <f>300*3</f>
        <v>900</v>
      </c>
      <c r="N7" s="23" t="s">
        <v>26</v>
      </c>
      <c r="O7" s="24">
        <f>900/1675</f>
        <v>0.53731343283582089</v>
      </c>
      <c r="P7" s="122" t="s">
        <v>27</v>
      </c>
    </row>
    <row r="8" spans="1:17" s="4" customFormat="1" x14ac:dyDescent="0.25">
      <c r="A8" s="113" t="s">
        <v>28</v>
      </c>
      <c r="B8" s="100" t="s">
        <v>29</v>
      </c>
      <c r="C8" s="15" t="s">
        <v>25</v>
      </c>
      <c r="D8" s="16">
        <f>33.1*2+15</f>
        <v>81.2</v>
      </c>
      <c r="E8" s="16">
        <f>34.4*2+15</f>
        <v>83.8</v>
      </c>
      <c r="F8" s="16">
        <f>35.8*2+15</f>
        <v>86.6</v>
      </c>
      <c r="G8" s="17">
        <f t="shared" si="2"/>
        <v>251.6</v>
      </c>
      <c r="H8" s="25">
        <v>1</v>
      </c>
      <c r="I8" s="26">
        <f t="shared" si="3"/>
        <v>251.6</v>
      </c>
      <c r="J8" s="26" t="e">
        <f>#REF!*H8</f>
        <v>#REF!</v>
      </c>
      <c r="K8" s="21">
        <f>G8</f>
        <v>251.6</v>
      </c>
      <c r="L8" s="17">
        <v>0</v>
      </c>
      <c r="M8" s="32">
        <f>3*10000</f>
        <v>30000</v>
      </c>
      <c r="N8" s="33" t="s">
        <v>16</v>
      </c>
      <c r="O8" s="34" t="s">
        <v>17</v>
      </c>
      <c r="P8" s="123" t="s">
        <v>30</v>
      </c>
    </row>
    <row r="9" spans="1:17" s="4" customFormat="1" ht="30" x14ac:dyDescent="0.25">
      <c r="A9" s="113" t="s">
        <v>31</v>
      </c>
      <c r="B9" s="101" t="s">
        <v>32</v>
      </c>
      <c r="C9" s="35" t="s">
        <v>111</v>
      </c>
      <c r="D9" s="16">
        <f>95.7-41.2</f>
        <v>54.5</v>
      </c>
      <c r="E9" s="16">
        <f>87.8-42.6</f>
        <v>45.199999999999996</v>
      </c>
      <c r="F9" s="16">
        <f>90.5-44.1</f>
        <v>46.4</v>
      </c>
      <c r="G9" s="17">
        <f t="shared" si="2"/>
        <v>146.1</v>
      </c>
      <c r="H9" s="25">
        <v>1</v>
      </c>
      <c r="I9" s="26">
        <f t="shared" si="3"/>
        <v>146.1</v>
      </c>
      <c r="J9" s="26" t="e">
        <f>#REF!*H9</f>
        <v>#REF!</v>
      </c>
      <c r="K9" s="20">
        <v>0</v>
      </c>
      <c r="L9" s="17">
        <v>146.1</v>
      </c>
      <c r="M9" s="36">
        <v>11700</v>
      </c>
      <c r="N9" s="37" t="s">
        <v>21</v>
      </c>
      <c r="O9" s="37" t="s">
        <v>17</v>
      </c>
      <c r="P9" s="38" t="s">
        <v>33</v>
      </c>
    </row>
    <row r="10" spans="1:17" ht="30" x14ac:dyDescent="0.25">
      <c r="A10" s="113" t="s">
        <v>34</v>
      </c>
      <c r="B10" s="100" t="s">
        <v>35</v>
      </c>
      <c r="C10" s="15" t="s">
        <v>67</v>
      </c>
      <c r="D10" s="16">
        <f>[1]Transmission!C31</f>
        <v>285.34999999999997</v>
      </c>
      <c r="E10" s="16">
        <f>[1]Transmission!D31</f>
        <v>649.5</v>
      </c>
      <c r="F10" s="16">
        <f>[1]Transmission!E31</f>
        <v>533.15</v>
      </c>
      <c r="G10" s="17">
        <f t="shared" si="2"/>
        <v>1468</v>
      </c>
      <c r="H10" s="25">
        <v>0.05</v>
      </c>
      <c r="I10" s="26">
        <f t="shared" si="3"/>
        <v>73.400000000000006</v>
      </c>
      <c r="J10" s="26" t="e">
        <f>#REF!*H10</f>
        <v>#REF!</v>
      </c>
      <c r="K10" s="20">
        <f>G10-L10</f>
        <v>1467.25</v>
      </c>
      <c r="L10" s="16">
        <v>0.75</v>
      </c>
      <c r="M10" s="39">
        <f>[1]Transmission!J31</f>
        <v>1715</v>
      </c>
      <c r="N10" s="23" t="s">
        <v>36</v>
      </c>
      <c r="O10" s="40" t="s">
        <v>37</v>
      </c>
      <c r="P10" s="30" t="s">
        <v>38</v>
      </c>
    </row>
    <row r="11" spans="1:17" ht="30" x14ac:dyDescent="0.25">
      <c r="A11" s="113" t="s">
        <v>39</v>
      </c>
      <c r="B11" s="101" t="s">
        <v>40</v>
      </c>
      <c r="C11" s="15" t="s">
        <v>67</v>
      </c>
      <c r="D11" s="16">
        <f>[1]Transmission!C40</f>
        <v>166.75</v>
      </c>
      <c r="E11" s="16">
        <f>[1]Transmission!D40</f>
        <v>173.1</v>
      </c>
      <c r="F11" s="16">
        <f>[1]Transmission!E40</f>
        <v>29.45</v>
      </c>
      <c r="G11" s="17">
        <f t="shared" si="2"/>
        <v>369.3</v>
      </c>
      <c r="H11" s="25">
        <v>0.1</v>
      </c>
      <c r="I11" s="26">
        <f t="shared" si="3"/>
        <v>36.93</v>
      </c>
      <c r="J11" s="26" t="e">
        <f>#REF!*H11</f>
        <v>#REF!</v>
      </c>
      <c r="K11" s="21">
        <f>G11</f>
        <v>369.3</v>
      </c>
      <c r="L11" s="17">
        <v>0</v>
      </c>
      <c r="M11" s="28">
        <f>[1]Transmission!J40</f>
        <v>462</v>
      </c>
      <c r="N11" s="23" t="s">
        <v>36</v>
      </c>
      <c r="O11" s="24">
        <v>0.93</v>
      </c>
      <c r="P11" s="30" t="s">
        <v>41</v>
      </c>
    </row>
    <row r="12" spans="1:17" s="4" customFormat="1" x14ac:dyDescent="0.25">
      <c r="A12" s="113" t="s">
        <v>42</v>
      </c>
      <c r="B12" s="100" t="s">
        <v>43</v>
      </c>
      <c r="C12" s="15" t="s">
        <v>67</v>
      </c>
      <c r="D12" s="16">
        <f>[1]Transmission!C43</f>
        <v>74.8</v>
      </c>
      <c r="E12" s="16">
        <f>[1]Transmission!D43</f>
        <v>31.6</v>
      </c>
      <c r="F12" s="16">
        <f>[1]Transmission!E43</f>
        <v>12</v>
      </c>
      <c r="G12" s="17">
        <f t="shared" si="2"/>
        <v>118.4</v>
      </c>
      <c r="H12" s="25">
        <v>0</v>
      </c>
      <c r="I12" s="20">
        <f t="shared" si="3"/>
        <v>0</v>
      </c>
      <c r="J12" s="26" t="e">
        <f>#REF!*H12</f>
        <v>#REF!</v>
      </c>
      <c r="K12" s="21">
        <f>G12</f>
        <v>118.4</v>
      </c>
      <c r="L12" s="17">
        <v>0</v>
      </c>
      <c r="M12" s="28">
        <f>[1]Transmission!J43</f>
        <v>37</v>
      </c>
      <c r="N12" s="23" t="s">
        <v>44</v>
      </c>
      <c r="O12" s="41">
        <v>1</v>
      </c>
      <c r="P12" s="30" t="s">
        <v>45</v>
      </c>
    </row>
    <row r="13" spans="1:17" x14ac:dyDescent="0.25">
      <c r="A13" s="113" t="s">
        <v>46</v>
      </c>
      <c r="B13" s="100" t="s">
        <v>47</v>
      </c>
      <c r="C13" s="15"/>
      <c r="D13" s="16"/>
      <c r="E13" s="16"/>
      <c r="F13" s="16"/>
      <c r="G13" s="17"/>
      <c r="H13" s="25"/>
      <c r="I13" s="20"/>
      <c r="J13" s="20"/>
      <c r="K13" s="21"/>
      <c r="L13" s="21"/>
      <c r="M13" s="23"/>
      <c r="N13" s="23"/>
      <c r="O13" s="40"/>
      <c r="P13" s="30"/>
    </row>
    <row r="14" spans="1:17" s="4" customFormat="1" x14ac:dyDescent="0.25">
      <c r="A14" s="68"/>
      <c r="B14" s="102" t="s">
        <v>184</v>
      </c>
      <c r="C14" s="15" t="s">
        <v>67</v>
      </c>
      <c r="D14" s="42">
        <f>[1]Transmission!C45</f>
        <v>1.5</v>
      </c>
      <c r="E14" s="42">
        <f>[1]Transmission!D45</f>
        <v>2.5</v>
      </c>
      <c r="F14" s="42">
        <f>[1]Transmission!E45</f>
        <v>165.1</v>
      </c>
      <c r="G14" s="17">
        <f>SUM(D14:F14)</f>
        <v>169.1</v>
      </c>
      <c r="H14" s="25">
        <v>0.05</v>
      </c>
      <c r="I14" s="26">
        <f>H14*G14</f>
        <v>8.4550000000000001</v>
      </c>
      <c r="J14" s="26" t="e">
        <f>#REF!*H14</f>
        <v>#REF!</v>
      </c>
      <c r="K14" s="20">
        <f>G14-L14</f>
        <v>168.35</v>
      </c>
      <c r="L14" s="21">
        <v>0.75</v>
      </c>
      <c r="M14" s="23">
        <v>1</v>
      </c>
      <c r="N14" s="23" t="s">
        <v>48</v>
      </c>
      <c r="O14" s="24">
        <v>1</v>
      </c>
      <c r="P14" s="30" t="s">
        <v>49</v>
      </c>
    </row>
    <row r="15" spans="1:17" s="4" customFormat="1" x14ac:dyDescent="0.25">
      <c r="A15" s="68"/>
      <c r="B15" s="102" t="s">
        <v>185</v>
      </c>
      <c r="C15" s="15" t="s">
        <v>67</v>
      </c>
      <c r="D15" s="42">
        <f>[1]Transmission!C44</f>
        <v>1</v>
      </c>
      <c r="E15" s="42">
        <f>[1]Transmission!D44</f>
        <v>2.5</v>
      </c>
      <c r="F15" s="42">
        <f>[1]Transmission!E44</f>
        <v>5.5</v>
      </c>
      <c r="G15" s="17">
        <f>SUM(D15:F15)</f>
        <v>9</v>
      </c>
      <c r="H15" s="25">
        <v>0.05</v>
      </c>
      <c r="I15" s="26">
        <f>H15*G15</f>
        <v>0.45</v>
      </c>
      <c r="J15" s="26" t="e">
        <f>#REF!*H15</f>
        <v>#REF!</v>
      </c>
      <c r="K15" s="21">
        <f>G15</f>
        <v>9</v>
      </c>
      <c r="L15" s="17">
        <v>0</v>
      </c>
      <c r="M15" s="23">
        <v>1</v>
      </c>
      <c r="N15" s="23" t="s">
        <v>48</v>
      </c>
      <c r="O15" s="24">
        <v>0.03</v>
      </c>
      <c r="P15" s="30" t="s">
        <v>50</v>
      </c>
    </row>
    <row r="16" spans="1:17" s="45" customFormat="1" hidden="1" x14ac:dyDescent="0.25">
      <c r="A16" s="114"/>
      <c r="B16" s="43" t="s">
        <v>51</v>
      </c>
      <c r="C16" s="35"/>
      <c r="D16" s="44"/>
      <c r="E16" s="44"/>
      <c r="F16" s="44"/>
      <c r="G16" s="17"/>
      <c r="H16" s="25"/>
      <c r="I16" s="16"/>
      <c r="J16" s="16"/>
      <c r="K16" s="21"/>
      <c r="L16" s="17"/>
      <c r="M16" s="22"/>
      <c r="N16" s="23"/>
      <c r="O16" s="23"/>
      <c r="P16" s="30"/>
    </row>
    <row r="17" spans="1:16" s="45" customFormat="1" x14ac:dyDescent="0.25">
      <c r="A17" s="117"/>
      <c r="B17" s="103" t="s">
        <v>1</v>
      </c>
      <c r="C17" s="5" t="s">
        <v>2</v>
      </c>
      <c r="D17" s="6">
        <v>2026</v>
      </c>
      <c r="E17" s="6">
        <v>2027</v>
      </c>
      <c r="F17" s="6">
        <v>2028</v>
      </c>
      <c r="G17" s="6" t="s">
        <v>3</v>
      </c>
      <c r="H17" s="6" t="s">
        <v>4</v>
      </c>
      <c r="I17" s="6" t="s">
        <v>5</v>
      </c>
      <c r="J17" s="6" t="s">
        <v>6</v>
      </c>
      <c r="K17" s="6" t="s">
        <v>7</v>
      </c>
      <c r="L17" s="6" t="s">
        <v>8</v>
      </c>
      <c r="M17" s="13"/>
      <c r="N17" s="13"/>
      <c r="O17" s="46"/>
      <c r="P17" s="121"/>
    </row>
    <row r="18" spans="1:16" s="14" customFormat="1" x14ac:dyDescent="0.25">
      <c r="A18" s="116"/>
      <c r="B18" s="99" t="s">
        <v>52</v>
      </c>
      <c r="C18" s="8"/>
      <c r="D18" s="47">
        <f t="shared" ref="D18:G18" si="4">SUM(D19:D22)</f>
        <v>31.6</v>
      </c>
      <c r="E18" s="47">
        <f t="shared" si="4"/>
        <v>31.700000000000003</v>
      </c>
      <c r="F18" s="47">
        <f t="shared" si="4"/>
        <v>28.3</v>
      </c>
      <c r="G18" s="48">
        <f t="shared" si="4"/>
        <v>91.6</v>
      </c>
      <c r="H18" s="49"/>
      <c r="I18" s="48">
        <f>SUM(I19:I22)</f>
        <v>76.36</v>
      </c>
      <c r="J18" s="48" t="e">
        <f>SUM(J19:J22)</f>
        <v>#REF!</v>
      </c>
      <c r="K18" s="48">
        <f>SUM(K19:K22)</f>
        <v>91.6</v>
      </c>
      <c r="L18" s="48">
        <f>SUM(L19:L22)</f>
        <v>0</v>
      </c>
      <c r="M18" s="13"/>
      <c r="N18" s="13"/>
      <c r="O18" s="11"/>
      <c r="P18" s="121"/>
    </row>
    <row r="19" spans="1:16" ht="30" x14ac:dyDescent="0.25">
      <c r="A19" s="112" t="s">
        <v>53</v>
      </c>
      <c r="B19" s="104" t="s">
        <v>54</v>
      </c>
      <c r="C19" s="50" t="s">
        <v>67</v>
      </c>
      <c r="D19" s="51">
        <f>13 + 1.6</f>
        <v>14.6</v>
      </c>
      <c r="E19" s="51">
        <f>13 + 1.6</f>
        <v>14.6</v>
      </c>
      <c r="F19" s="51">
        <f>13 + 1.6</f>
        <v>14.6</v>
      </c>
      <c r="G19" s="17">
        <f>SUM(D19:F19)</f>
        <v>43.8</v>
      </c>
      <c r="H19" s="19">
        <v>0.7</v>
      </c>
      <c r="I19" s="26">
        <f>H19*G19</f>
        <v>30.659999999999997</v>
      </c>
      <c r="J19" s="26" t="e">
        <f>#REF!*H19</f>
        <v>#REF!</v>
      </c>
      <c r="K19" s="52">
        <f>G19</f>
        <v>43.8</v>
      </c>
      <c r="L19" s="26">
        <v>0</v>
      </c>
      <c r="M19" s="23">
        <v>12</v>
      </c>
      <c r="N19" s="23" t="s">
        <v>55</v>
      </c>
      <c r="O19" s="40" t="s">
        <v>17</v>
      </c>
      <c r="P19" s="30" t="s">
        <v>56</v>
      </c>
    </row>
    <row r="20" spans="1:16" x14ac:dyDescent="0.25">
      <c r="A20" s="112" t="s">
        <v>57</v>
      </c>
      <c r="B20" s="104" t="s">
        <v>58</v>
      </c>
      <c r="C20" s="18" t="s">
        <v>67</v>
      </c>
      <c r="D20" s="53">
        <v>3.5</v>
      </c>
      <c r="E20" s="53">
        <v>3.5</v>
      </c>
      <c r="F20" s="54">
        <v>0</v>
      </c>
      <c r="G20" s="17">
        <f>SUM(D20:F20)</f>
        <v>7</v>
      </c>
      <c r="H20" s="19">
        <v>0.7</v>
      </c>
      <c r="I20" s="26">
        <f>H20*G20</f>
        <v>4.8999999999999995</v>
      </c>
      <c r="J20" s="26" t="e">
        <f>#REF!*H20</f>
        <v>#REF!</v>
      </c>
      <c r="K20" s="21">
        <f>G20</f>
        <v>7</v>
      </c>
      <c r="L20" s="17">
        <v>0</v>
      </c>
      <c r="M20" s="23">
        <v>1</v>
      </c>
      <c r="N20" s="23" t="s">
        <v>59</v>
      </c>
      <c r="O20" s="24">
        <v>1</v>
      </c>
      <c r="P20" s="30" t="s">
        <v>60</v>
      </c>
    </row>
    <row r="21" spans="1:16" x14ac:dyDescent="0.25">
      <c r="A21" s="113" t="s">
        <v>61</v>
      </c>
      <c r="B21" s="100" t="s">
        <v>62</v>
      </c>
      <c r="C21" s="15" t="s">
        <v>111</v>
      </c>
      <c r="D21" s="55">
        <v>3.5</v>
      </c>
      <c r="E21" s="55">
        <v>3.6</v>
      </c>
      <c r="F21" s="55">
        <v>3.7</v>
      </c>
      <c r="G21" s="17">
        <f>SUM(D21:F21)</f>
        <v>10.8</v>
      </c>
      <c r="H21" s="25">
        <v>1</v>
      </c>
      <c r="I21" s="16">
        <f>H21*G21</f>
        <v>10.8</v>
      </c>
      <c r="J21" s="16" t="e">
        <f>#REF!*H21</f>
        <v>#REF!</v>
      </c>
      <c r="K21" s="21">
        <f>G21</f>
        <v>10.8</v>
      </c>
      <c r="L21" s="17">
        <v>0</v>
      </c>
      <c r="M21" s="23">
        <v>318</v>
      </c>
      <c r="N21" s="23" t="s">
        <v>63</v>
      </c>
      <c r="O21" s="41">
        <v>0.64</v>
      </c>
      <c r="P21" s="30" t="s">
        <v>64</v>
      </c>
    </row>
    <row r="22" spans="1:16" s="45" customFormat="1" x14ac:dyDescent="0.25">
      <c r="A22" s="113" t="s">
        <v>65</v>
      </c>
      <c r="B22" s="101" t="s">
        <v>66</v>
      </c>
      <c r="C22" s="35" t="s">
        <v>67</v>
      </c>
      <c r="D22" s="44">
        <v>10</v>
      </c>
      <c r="E22" s="44">
        <v>10</v>
      </c>
      <c r="F22" s="44">
        <v>10</v>
      </c>
      <c r="G22" s="17">
        <f>SUM(D22:F22)</f>
        <v>30</v>
      </c>
      <c r="H22" s="25">
        <v>1</v>
      </c>
      <c r="I22" s="16">
        <f>G22*H22</f>
        <v>30</v>
      </c>
      <c r="J22" s="16" t="e">
        <f>#REF!*H22</f>
        <v>#REF!</v>
      </c>
      <c r="K22" s="21">
        <f>G22</f>
        <v>30</v>
      </c>
      <c r="L22" s="17">
        <v>0</v>
      </c>
      <c r="M22" s="22">
        <v>6</v>
      </c>
      <c r="N22" s="23" t="s">
        <v>69</v>
      </c>
      <c r="O22" s="23" t="s">
        <v>17</v>
      </c>
      <c r="P22" s="30" t="s">
        <v>70</v>
      </c>
    </row>
    <row r="23" spans="1:16" s="14" customFormat="1" x14ac:dyDescent="0.25">
      <c r="A23" s="116"/>
      <c r="B23" s="105" t="s">
        <v>71</v>
      </c>
      <c r="C23" s="56"/>
      <c r="D23" s="57">
        <f>SUM(D24:D26)</f>
        <v>14.03</v>
      </c>
      <c r="E23" s="57">
        <f t="shared" ref="E23:G23" si="5">SUM(E24:E26)</f>
        <v>21.03</v>
      </c>
      <c r="F23" s="57">
        <f t="shared" si="5"/>
        <v>21.03</v>
      </c>
      <c r="G23" s="57">
        <f t="shared" si="5"/>
        <v>56.09</v>
      </c>
      <c r="H23" s="58"/>
      <c r="I23" s="57">
        <f t="shared" ref="I23:J23" si="6">SUM(I24:I26)</f>
        <v>41.84</v>
      </c>
      <c r="J23" s="57" t="e">
        <f t="shared" si="6"/>
        <v>#REF!</v>
      </c>
      <c r="K23" s="57">
        <f>SUM(K24:K26)</f>
        <v>53.49</v>
      </c>
      <c r="L23" s="57">
        <f>SUM(L24:L26)</f>
        <v>2.6</v>
      </c>
      <c r="M23" s="13"/>
      <c r="N23" s="13"/>
      <c r="O23" s="46"/>
      <c r="P23" s="121"/>
    </row>
    <row r="24" spans="1:16" s="45" customFormat="1" x14ac:dyDescent="0.25">
      <c r="A24" s="68" t="s">
        <v>72</v>
      </c>
      <c r="B24" s="101" t="s">
        <v>73</v>
      </c>
      <c r="C24" s="35" t="s">
        <v>67</v>
      </c>
      <c r="D24" s="59">
        <v>5</v>
      </c>
      <c r="E24" s="59">
        <v>5</v>
      </c>
      <c r="F24" s="59">
        <v>5</v>
      </c>
      <c r="G24" s="17">
        <f>SUM(D24:F24)</f>
        <v>15</v>
      </c>
      <c r="H24" s="25">
        <v>0.05</v>
      </c>
      <c r="I24" s="16">
        <f>H24*G24</f>
        <v>0.75</v>
      </c>
      <c r="J24" s="16" t="e">
        <f>#REF!*H24</f>
        <v>#REF!</v>
      </c>
      <c r="K24" s="20">
        <f>G24-L24</f>
        <v>14</v>
      </c>
      <c r="L24" s="21">
        <v>1</v>
      </c>
      <c r="M24" s="23">
        <v>25</v>
      </c>
      <c r="N24" s="23" t="s">
        <v>74</v>
      </c>
      <c r="O24" s="23" t="s">
        <v>17</v>
      </c>
      <c r="P24" s="30" t="s">
        <v>75</v>
      </c>
    </row>
    <row r="25" spans="1:16" s="4" customFormat="1" x14ac:dyDescent="0.25">
      <c r="A25" s="68" t="s">
        <v>76</v>
      </c>
      <c r="B25" s="101" t="s">
        <v>77</v>
      </c>
      <c r="C25" s="35" t="s">
        <v>25</v>
      </c>
      <c r="D25" s="16">
        <f>1.4+0.13</f>
        <v>1.5299999999999998</v>
      </c>
      <c r="E25" s="16">
        <f>1.4+0.13</f>
        <v>1.5299999999999998</v>
      </c>
      <c r="F25" s="16">
        <f>1.4+0.13</f>
        <v>1.5299999999999998</v>
      </c>
      <c r="G25" s="17">
        <f>SUM(D25:F25)</f>
        <v>4.59</v>
      </c>
      <c r="H25" s="19">
        <v>1</v>
      </c>
      <c r="I25" s="20">
        <f>H25*G25</f>
        <v>4.59</v>
      </c>
      <c r="J25" s="20" t="e">
        <f>#REF!*H25</f>
        <v>#REF!</v>
      </c>
      <c r="K25" s="20">
        <f>G25-L25</f>
        <v>4.49</v>
      </c>
      <c r="L25" s="21">
        <v>0.1</v>
      </c>
      <c r="M25" s="23">
        <f>3*12</f>
        <v>36</v>
      </c>
      <c r="N25" s="23" t="s">
        <v>26</v>
      </c>
      <c r="O25" s="40" t="s">
        <v>78</v>
      </c>
      <c r="P25" s="30" t="s">
        <v>79</v>
      </c>
    </row>
    <row r="26" spans="1:16" ht="33" customHeight="1" x14ac:dyDescent="0.25">
      <c r="A26" s="112" t="s">
        <v>80</v>
      </c>
      <c r="B26" s="100" t="s">
        <v>81</v>
      </c>
      <c r="C26" s="15" t="s">
        <v>192</v>
      </c>
      <c r="D26" s="16">
        <v>7.5</v>
      </c>
      <c r="E26" s="16">
        <v>14.5</v>
      </c>
      <c r="F26" s="16">
        <v>14.5</v>
      </c>
      <c r="G26" s="17">
        <f>SUM(D26:F26)</f>
        <v>36.5</v>
      </c>
      <c r="H26" s="25">
        <v>1</v>
      </c>
      <c r="I26" s="20">
        <f>H26*G26</f>
        <v>36.5</v>
      </c>
      <c r="J26" s="20" t="e">
        <f>#REF!*H26</f>
        <v>#REF!</v>
      </c>
      <c r="K26" s="20">
        <f>G26-L26</f>
        <v>35</v>
      </c>
      <c r="L26" s="21">
        <v>1.5</v>
      </c>
      <c r="M26" s="60" t="s">
        <v>82</v>
      </c>
      <c r="N26" s="23" t="s">
        <v>59</v>
      </c>
      <c r="O26" s="61" t="s">
        <v>68</v>
      </c>
      <c r="P26" s="127" t="s">
        <v>188</v>
      </c>
    </row>
    <row r="27" spans="1:16" s="14" customFormat="1" x14ac:dyDescent="0.25">
      <c r="A27" s="116"/>
      <c r="B27" s="99" t="s">
        <v>83</v>
      </c>
      <c r="C27" s="8"/>
      <c r="D27" s="62">
        <f t="shared" ref="D27:G27" si="7">SUM(D28:D37)</f>
        <v>368.45000000000005</v>
      </c>
      <c r="E27" s="62">
        <f t="shared" si="7"/>
        <v>429.95000000000005</v>
      </c>
      <c r="F27" s="62">
        <f t="shared" si="7"/>
        <v>445.96</v>
      </c>
      <c r="G27" s="63">
        <f t="shared" si="7"/>
        <v>1244.3600000000001</v>
      </c>
      <c r="H27" s="49"/>
      <c r="I27" s="63">
        <f>SUM(I28:I37)</f>
        <v>1214.3600000000001</v>
      </c>
      <c r="J27" s="63" t="e">
        <f>SUM(J28:J37)</f>
        <v>#REF!</v>
      </c>
      <c r="K27" s="63">
        <f>SUM(K28:K37)</f>
        <v>1207.1599999999999</v>
      </c>
      <c r="L27" s="63">
        <f>SUM(L28:L37)</f>
        <v>37.199999999999996</v>
      </c>
      <c r="M27" s="13"/>
      <c r="N27" s="13"/>
      <c r="O27" s="11"/>
      <c r="P27" s="121"/>
    </row>
    <row r="28" spans="1:16" s="4" customFormat="1" ht="30" x14ac:dyDescent="0.25">
      <c r="A28" s="68" t="s">
        <v>84</v>
      </c>
      <c r="B28" s="101" t="s">
        <v>85</v>
      </c>
      <c r="C28" s="64" t="s">
        <v>67</v>
      </c>
      <c r="D28" s="65">
        <v>183.2</v>
      </c>
      <c r="E28" s="65">
        <v>191.2</v>
      </c>
      <c r="F28" s="65">
        <v>205.2</v>
      </c>
      <c r="G28" s="16">
        <f t="shared" ref="G28:G37" si="8">SUM(D28:F28)</f>
        <v>579.59999999999991</v>
      </c>
      <c r="H28" s="25">
        <v>1</v>
      </c>
      <c r="I28" s="16">
        <f>G28*H28</f>
        <v>579.59999999999991</v>
      </c>
      <c r="J28" s="16" t="e">
        <f>#REF!*H28</f>
        <v>#REF!</v>
      </c>
      <c r="K28" s="27">
        <f>G28</f>
        <v>579.59999999999991</v>
      </c>
      <c r="L28" s="27">
        <v>0</v>
      </c>
      <c r="M28" s="23">
        <v>20</v>
      </c>
      <c r="N28" s="23" t="s">
        <v>55</v>
      </c>
      <c r="O28" s="23" t="s">
        <v>17</v>
      </c>
      <c r="P28" s="30" t="s">
        <v>86</v>
      </c>
    </row>
    <row r="29" spans="1:16" s="4" customFormat="1" x14ac:dyDescent="0.25">
      <c r="A29" s="68" t="s">
        <v>87</v>
      </c>
      <c r="B29" s="100" t="s">
        <v>88</v>
      </c>
      <c r="C29" s="15" t="s">
        <v>111</v>
      </c>
      <c r="D29" s="66">
        <v>55</v>
      </c>
      <c r="E29" s="66">
        <f>55+40</f>
        <v>95</v>
      </c>
      <c r="F29" s="66">
        <f>55+40</f>
        <v>95</v>
      </c>
      <c r="G29" s="16">
        <f t="shared" si="8"/>
        <v>245</v>
      </c>
      <c r="H29" s="25">
        <v>1</v>
      </c>
      <c r="I29" s="16">
        <f>H29*G29</f>
        <v>245</v>
      </c>
      <c r="J29" s="16" t="e">
        <f>#REF!*H29</f>
        <v>#REF!</v>
      </c>
      <c r="K29" s="27">
        <f>G29</f>
        <v>245</v>
      </c>
      <c r="L29" s="16">
        <v>0</v>
      </c>
      <c r="M29" s="67">
        <v>21.72</v>
      </c>
      <c r="N29" s="68" t="s">
        <v>21</v>
      </c>
      <c r="O29" s="68" t="s">
        <v>17</v>
      </c>
      <c r="P29" s="124" t="s">
        <v>89</v>
      </c>
    </row>
    <row r="30" spans="1:16" s="4" customFormat="1" x14ac:dyDescent="0.25">
      <c r="A30" s="68" t="s">
        <v>90</v>
      </c>
      <c r="B30" s="100" t="s">
        <v>91</v>
      </c>
      <c r="C30" s="15" t="s">
        <v>111</v>
      </c>
      <c r="D30" s="16">
        <v>41.1</v>
      </c>
      <c r="E30" s="16">
        <v>42.8</v>
      </c>
      <c r="F30" s="16">
        <v>44.5</v>
      </c>
      <c r="G30" s="16">
        <f t="shared" si="8"/>
        <v>128.4</v>
      </c>
      <c r="H30" s="25">
        <v>1</v>
      </c>
      <c r="I30" s="16">
        <f>H30*G30</f>
        <v>128.4</v>
      </c>
      <c r="J30" s="16" t="e">
        <f>#REF!*H30</f>
        <v>#REF!</v>
      </c>
      <c r="K30" s="27">
        <f>G30</f>
        <v>128.4</v>
      </c>
      <c r="L30" s="16">
        <v>0</v>
      </c>
      <c r="M30" s="69">
        <v>34500</v>
      </c>
      <c r="N30" s="68" t="s">
        <v>92</v>
      </c>
      <c r="O30" s="70">
        <v>1</v>
      </c>
      <c r="P30" s="124" t="s">
        <v>93</v>
      </c>
    </row>
    <row r="31" spans="1:16" s="4" customFormat="1" ht="45" x14ac:dyDescent="0.25">
      <c r="A31" s="68" t="s">
        <v>94</v>
      </c>
      <c r="B31" s="101" t="s">
        <v>95</v>
      </c>
      <c r="C31" s="35" t="s">
        <v>25</v>
      </c>
      <c r="D31" s="59">
        <v>50</v>
      </c>
      <c r="E31" s="59">
        <v>50</v>
      </c>
      <c r="F31" s="59">
        <v>50</v>
      </c>
      <c r="G31" s="16">
        <f t="shared" si="8"/>
        <v>150</v>
      </c>
      <c r="H31" s="25">
        <v>0.8</v>
      </c>
      <c r="I31" s="26">
        <f>H31*G31</f>
        <v>120</v>
      </c>
      <c r="J31" s="26" t="e">
        <f>#REF!*H31</f>
        <v>#REF!</v>
      </c>
      <c r="K31" s="26">
        <f>G31-L31</f>
        <v>144</v>
      </c>
      <c r="L31" s="27">
        <v>6</v>
      </c>
      <c r="M31" s="23">
        <v>20</v>
      </c>
      <c r="N31" s="23" t="s">
        <v>96</v>
      </c>
      <c r="O31" s="41">
        <v>0.21</v>
      </c>
      <c r="P31" s="30" t="s">
        <v>97</v>
      </c>
    </row>
    <row r="32" spans="1:16" s="4" customFormat="1" x14ac:dyDescent="0.25">
      <c r="A32" s="68" t="s">
        <v>98</v>
      </c>
      <c r="B32" s="100" t="s">
        <v>99</v>
      </c>
      <c r="C32" s="15" t="s">
        <v>67</v>
      </c>
      <c r="D32" s="16">
        <f>'[1]Summary by T&amp;D'!C33</f>
        <v>3</v>
      </c>
      <c r="E32" s="16">
        <f>'[1]Summary by T&amp;D'!D33</f>
        <v>3</v>
      </c>
      <c r="F32" s="16">
        <f>'[1]Summary by T&amp;D'!E33</f>
        <v>3</v>
      </c>
      <c r="G32" s="16">
        <f t="shared" si="8"/>
        <v>9</v>
      </c>
      <c r="H32" s="25">
        <v>1</v>
      </c>
      <c r="I32" s="26">
        <f>H32*G32</f>
        <v>9</v>
      </c>
      <c r="J32" s="26" t="e">
        <f>#REF!*H32</f>
        <v>#REF!</v>
      </c>
      <c r="K32" s="27">
        <f>G32</f>
        <v>9</v>
      </c>
      <c r="L32" s="27">
        <v>0</v>
      </c>
      <c r="M32" s="23">
        <v>36</v>
      </c>
      <c r="N32" s="23" t="s">
        <v>100</v>
      </c>
      <c r="O32" s="41">
        <v>0.38</v>
      </c>
      <c r="P32" s="30" t="s">
        <v>101</v>
      </c>
    </row>
    <row r="33" spans="1:16" s="4" customFormat="1" x14ac:dyDescent="0.25">
      <c r="A33" s="68" t="s">
        <v>102</v>
      </c>
      <c r="B33" s="100" t="s">
        <v>103</v>
      </c>
      <c r="C33" s="15" t="s">
        <v>67</v>
      </c>
      <c r="D33" s="71">
        <v>9.3000000000000007</v>
      </c>
      <c r="E33" s="71">
        <v>11.1</v>
      </c>
      <c r="F33" s="71">
        <v>11.4</v>
      </c>
      <c r="G33" s="16">
        <f t="shared" si="8"/>
        <v>31.799999999999997</v>
      </c>
      <c r="H33" s="25">
        <v>1</v>
      </c>
      <c r="I33" s="26">
        <f>G33*H33</f>
        <v>31.799999999999997</v>
      </c>
      <c r="J33" s="26" t="e">
        <f>#REF!*H33</f>
        <v>#REF!</v>
      </c>
      <c r="K33" s="27">
        <f>G33</f>
        <v>31.799999999999997</v>
      </c>
      <c r="L33" s="27">
        <v>0</v>
      </c>
      <c r="M33" s="23">
        <v>13</v>
      </c>
      <c r="N33" s="23" t="s">
        <v>55</v>
      </c>
      <c r="O33" s="72">
        <f>15/264</f>
        <v>5.6818181818181816E-2</v>
      </c>
      <c r="P33" s="30" t="s">
        <v>104</v>
      </c>
    </row>
    <row r="34" spans="1:16" s="4" customFormat="1" x14ac:dyDescent="0.25">
      <c r="A34" s="68" t="s">
        <v>105</v>
      </c>
      <c r="B34" s="101" t="s">
        <v>106</v>
      </c>
      <c r="C34" s="35" t="s">
        <v>193</v>
      </c>
      <c r="D34" s="16">
        <v>0.3</v>
      </c>
      <c r="E34" s="16">
        <v>0.3</v>
      </c>
      <c r="F34" s="16">
        <v>0.3</v>
      </c>
      <c r="G34" s="16">
        <f t="shared" si="8"/>
        <v>0.89999999999999991</v>
      </c>
      <c r="H34" s="25">
        <v>1</v>
      </c>
      <c r="I34" s="26">
        <f>H34*G34</f>
        <v>0.89999999999999991</v>
      </c>
      <c r="J34" s="26" t="e">
        <f>#REF!*H34</f>
        <v>#REF!</v>
      </c>
      <c r="K34" s="26">
        <f>G34-L34</f>
        <v>0</v>
      </c>
      <c r="L34" s="27">
        <v>0.89999999999999991</v>
      </c>
      <c r="M34" s="23" t="s">
        <v>68</v>
      </c>
      <c r="N34" s="23" t="s">
        <v>68</v>
      </c>
      <c r="O34" s="23" t="s">
        <v>17</v>
      </c>
      <c r="P34" s="30" t="s">
        <v>108</v>
      </c>
    </row>
    <row r="35" spans="1:16" s="4" customFormat="1" x14ac:dyDescent="0.25">
      <c r="A35" s="68" t="s">
        <v>109</v>
      </c>
      <c r="B35" s="101" t="s">
        <v>110</v>
      </c>
      <c r="C35" s="35" t="s">
        <v>111</v>
      </c>
      <c r="D35" s="16">
        <v>10</v>
      </c>
      <c r="E35" s="16">
        <v>20</v>
      </c>
      <c r="F35" s="16">
        <v>20</v>
      </c>
      <c r="G35" s="16">
        <f t="shared" si="8"/>
        <v>50</v>
      </c>
      <c r="H35" s="25">
        <v>1</v>
      </c>
      <c r="I35" s="26">
        <f>H35*G35</f>
        <v>50</v>
      </c>
      <c r="J35" s="26" t="e">
        <f>#REF!*H35</f>
        <v>#REF!</v>
      </c>
      <c r="K35" s="27">
        <f>G35</f>
        <v>50</v>
      </c>
      <c r="L35" s="27">
        <v>0</v>
      </c>
      <c r="M35" s="73">
        <f>K35/7</f>
        <v>7.1428571428571432</v>
      </c>
      <c r="N35" s="23" t="s">
        <v>21</v>
      </c>
      <c r="O35" s="23" t="s">
        <v>17</v>
      </c>
      <c r="P35" s="30" t="s">
        <v>112</v>
      </c>
    </row>
    <row r="36" spans="1:16" s="4" customFormat="1" x14ac:dyDescent="0.25">
      <c r="A36" s="68" t="s">
        <v>113</v>
      </c>
      <c r="B36" s="101" t="s">
        <v>114</v>
      </c>
      <c r="C36" s="35" t="s">
        <v>193</v>
      </c>
      <c r="D36" s="16">
        <v>10</v>
      </c>
      <c r="E36" s="16">
        <v>10</v>
      </c>
      <c r="F36" s="16">
        <v>10</v>
      </c>
      <c r="G36" s="16">
        <f t="shared" si="8"/>
        <v>30</v>
      </c>
      <c r="H36" s="25">
        <v>1</v>
      </c>
      <c r="I36" s="26">
        <f>H36*G36</f>
        <v>30</v>
      </c>
      <c r="J36" s="26" t="e">
        <f>#REF!*H36</f>
        <v>#REF!</v>
      </c>
      <c r="K36" s="26">
        <f>G36-L36</f>
        <v>0</v>
      </c>
      <c r="L36" s="27">
        <v>30</v>
      </c>
      <c r="M36" s="69">
        <f>3*1000</f>
        <v>3000</v>
      </c>
      <c r="N36" s="23" t="s">
        <v>21</v>
      </c>
      <c r="O36" s="23" t="s">
        <v>17</v>
      </c>
      <c r="P36" s="30" t="s">
        <v>115</v>
      </c>
    </row>
    <row r="37" spans="1:16" s="4" customFormat="1" x14ac:dyDescent="0.25">
      <c r="A37" s="68" t="s">
        <v>116</v>
      </c>
      <c r="B37" s="101" t="s">
        <v>117</v>
      </c>
      <c r="C37" s="35" t="s">
        <v>193</v>
      </c>
      <c r="D37" s="16">
        <f>6+0.55</f>
        <v>6.55</v>
      </c>
      <c r="E37" s="16">
        <f>6+0.55</f>
        <v>6.55</v>
      </c>
      <c r="F37" s="16">
        <f>6+0.56</f>
        <v>6.5600000000000005</v>
      </c>
      <c r="G37" s="16">
        <f t="shared" si="8"/>
        <v>19.66</v>
      </c>
      <c r="H37" s="25">
        <v>1</v>
      </c>
      <c r="I37" s="26">
        <f>H37*G37</f>
        <v>19.66</v>
      </c>
      <c r="J37" s="26" t="e">
        <f>#REF!*H37</f>
        <v>#REF!</v>
      </c>
      <c r="K37" s="26">
        <f>G37-L37</f>
        <v>19.36</v>
      </c>
      <c r="L37" s="27">
        <v>0.3</v>
      </c>
      <c r="M37" s="23">
        <f>3*50</f>
        <v>150</v>
      </c>
      <c r="N37" s="23" t="s">
        <v>26</v>
      </c>
      <c r="O37" s="23" t="s">
        <v>17</v>
      </c>
      <c r="P37" s="30" t="s">
        <v>118</v>
      </c>
    </row>
    <row r="38" spans="1:16" s="4" customFormat="1" x14ac:dyDescent="0.25">
      <c r="A38" s="118"/>
      <c r="B38" s="103" t="s">
        <v>1</v>
      </c>
      <c r="C38" s="5" t="s">
        <v>2</v>
      </c>
      <c r="D38" s="6">
        <v>2026</v>
      </c>
      <c r="E38" s="6">
        <v>2027</v>
      </c>
      <c r="F38" s="6">
        <v>2028</v>
      </c>
      <c r="G38" s="6" t="s">
        <v>3</v>
      </c>
      <c r="H38" s="6" t="s">
        <v>4</v>
      </c>
      <c r="I38" s="6" t="s">
        <v>5</v>
      </c>
      <c r="J38" s="6" t="s">
        <v>6</v>
      </c>
      <c r="K38" s="6" t="s">
        <v>7</v>
      </c>
      <c r="L38" s="6" t="s">
        <v>8</v>
      </c>
      <c r="M38" s="13"/>
      <c r="N38" s="13"/>
      <c r="O38" s="12"/>
      <c r="P38" s="121"/>
    </row>
    <row r="39" spans="1:16" s="4" customFormat="1" x14ac:dyDescent="0.25">
      <c r="A39" s="118"/>
      <c r="B39" s="99" t="s">
        <v>119</v>
      </c>
      <c r="C39" s="8"/>
      <c r="D39" s="63">
        <f>SUM(D40:D41)</f>
        <v>12.5</v>
      </c>
      <c r="E39" s="63">
        <f t="shared" ref="E39:L39" si="9">SUM(E40:E41)</f>
        <v>12.5</v>
      </c>
      <c r="F39" s="63">
        <f t="shared" si="9"/>
        <v>12.5</v>
      </c>
      <c r="G39" s="63">
        <f>SUM(G40:G41)</f>
        <v>37.5</v>
      </c>
      <c r="H39" s="63"/>
      <c r="I39" s="63">
        <f t="shared" si="9"/>
        <v>9.1349999999999998</v>
      </c>
      <c r="J39" s="63" t="e">
        <f t="shared" si="9"/>
        <v>#REF!</v>
      </c>
      <c r="K39" s="63">
        <f t="shared" si="9"/>
        <v>37.4</v>
      </c>
      <c r="L39" s="63">
        <f t="shared" si="9"/>
        <v>0.1</v>
      </c>
      <c r="M39" s="13"/>
      <c r="N39" s="13"/>
      <c r="O39" s="12"/>
      <c r="P39" s="121"/>
    </row>
    <row r="40" spans="1:16" s="4" customFormat="1" x14ac:dyDescent="0.25">
      <c r="A40" s="68" t="s">
        <v>120</v>
      </c>
      <c r="B40" s="100" t="s">
        <v>121</v>
      </c>
      <c r="C40" s="15" t="s">
        <v>67</v>
      </c>
      <c r="D40" s="16">
        <f>'[1]Summary by T&amp;D'!C34</f>
        <v>6.5</v>
      </c>
      <c r="E40" s="16">
        <f>'[1]Summary by T&amp;D'!D34</f>
        <v>6.5</v>
      </c>
      <c r="F40" s="16">
        <f>'[1]Summary by T&amp;D'!E34</f>
        <v>6.5</v>
      </c>
      <c r="G40" s="16">
        <f>SUM(D40:F40)</f>
        <v>19.5</v>
      </c>
      <c r="H40" s="25">
        <v>0.33</v>
      </c>
      <c r="I40" s="26">
        <f>H40*G40</f>
        <v>6.4350000000000005</v>
      </c>
      <c r="J40" s="26" t="e">
        <f>#REF!*H40</f>
        <v>#REF!</v>
      </c>
      <c r="K40" s="26">
        <f>G40-L40</f>
        <v>19.399999999999999</v>
      </c>
      <c r="L40" s="27">
        <v>0.1</v>
      </c>
      <c r="M40" s="23">
        <f>3*10</f>
        <v>30</v>
      </c>
      <c r="N40" s="23" t="s">
        <v>55</v>
      </c>
      <c r="O40" s="23" t="s">
        <v>17</v>
      </c>
      <c r="P40" s="30" t="s">
        <v>122</v>
      </c>
    </row>
    <row r="41" spans="1:16" s="4" customFormat="1" x14ac:dyDescent="0.25">
      <c r="A41" s="68" t="s">
        <v>123</v>
      </c>
      <c r="B41" s="100" t="s">
        <v>124</v>
      </c>
      <c r="C41" s="15" t="s">
        <v>67</v>
      </c>
      <c r="D41" s="16">
        <f>'[1]Summary by T&amp;D'!C35</f>
        <v>6</v>
      </c>
      <c r="E41" s="16">
        <f>'[1]Summary by T&amp;D'!D35</f>
        <v>6</v>
      </c>
      <c r="F41" s="16">
        <f>'[1]Summary by T&amp;D'!E35</f>
        <v>6</v>
      </c>
      <c r="G41" s="16">
        <f>SUM(D41:F41)</f>
        <v>18</v>
      </c>
      <c r="H41" s="25">
        <v>0.15</v>
      </c>
      <c r="I41" s="26">
        <f>H41*G41</f>
        <v>2.6999999999999997</v>
      </c>
      <c r="J41" s="26" t="e">
        <f>#REF!*H41</f>
        <v>#REF!</v>
      </c>
      <c r="K41" s="27">
        <f>G41</f>
        <v>18</v>
      </c>
      <c r="L41" s="27">
        <v>0</v>
      </c>
      <c r="M41" s="23">
        <v>21</v>
      </c>
      <c r="N41" s="23" t="s">
        <v>55</v>
      </c>
      <c r="O41" s="41">
        <v>0.15</v>
      </c>
      <c r="P41" s="30" t="s">
        <v>125</v>
      </c>
    </row>
    <row r="42" spans="1:16" s="4" customFormat="1" x14ac:dyDescent="0.25">
      <c r="A42" s="118"/>
      <c r="B42" s="99" t="s">
        <v>126</v>
      </c>
      <c r="C42" s="8"/>
      <c r="D42" s="63">
        <f>SUM(D43:D51)</f>
        <v>67.22</v>
      </c>
      <c r="E42" s="63">
        <f t="shared" ref="E42:L42" si="10">SUM(E43:E51)</f>
        <v>15.46</v>
      </c>
      <c r="F42" s="63">
        <f t="shared" si="10"/>
        <v>10.32</v>
      </c>
      <c r="G42" s="63">
        <f>SUM(G43:G51)</f>
        <v>93</v>
      </c>
      <c r="H42" s="63"/>
      <c r="I42" s="63">
        <f>SUM(I43:I51)</f>
        <v>46.5</v>
      </c>
      <c r="J42" s="63" t="e">
        <f>SUM(J43:J51)</f>
        <v>#REF!</v>
      </c>
      <c r="K42" s="63">
        <f t="shared" si="10"/>
        <v>79.55</v>
      </c>
      <c r="L42" s="63">
        <f t="shared" si="10"/>
        <v>13.45</v>
      </c>
      <c r="M42" s="13"/>
      <c r="N42" s="13"/>
      <c r="O42" s="12"/>
      <c r="P42" s="121"/>
    </row>
    <row r="43" spans="1:16" x14ac:dyDescent="0.25">
      <c r="A43" s="113" t="s">
        <v>127</v>
      </c>
      <c r="B43" s="106" t="s">
        <v>128</v>
      </c>
      <c r="C43" s="74" t="s">
        <v>129</v>
      </c>
      <c r="D43" s="16">
        <v>42</v>
      </c>
      <c r="E43" s="16">
        <v>0</v>
      </c>
      <c r="F43" s="16">
        <v>0</v>
      </c>
      <c r="G43" s="17">
        <f t="shared" ref="G43:G51" si="11">SUM(D43:F43)</f>
        <v>42</v>
      </c>
      <c r="H43" s="25">
        <v>0.5</v>
      </c>
      <c r="I43" s="26">
        <f>H43*G43</f>
        <v>21</v>
      </c>
      <c r="J43" s="26" t="e">
        <f>#REF!*H43</f>
        <v>#REF!</v>
      </c>
      <c r="K43" s="52">
        <f>G43</f>
        <v>42</v>
      </c>
      <c r="L43" s="16">
        <v>0</v>
      </c>
      <c r="M43" s="23" t="s">
        <v>68</v>
      </c>
      <c r="N43" s="23" t="s">
        <v>68</v>
      </c>
      <c r="O43" s="75">
        <v>1</v>
      </c>
      <c r="P43" s="30" t="s">
        <v>130</v>
      </c>
    </row>
    <row r="44" spans="1:16" s="77" customFormat="1" ht="45" x14ac:dyDescent="0.25">
      <c r="A44" s="113" t="s">
        <v>131</v>
      </c>
      <c r="B44" s="100" t="s">
        <v>132</v>
      </c>
      <c r="C44" s="15" t="s">
        <v>129</v>
      </c>
      <c r="D44" s="16">
        <v>6.62</v>
      </c>
      <c r="E44" s="17">
        <v>3.76</v>
      </c>
      <c r="F44" s="17">
        <v>3.52</v>
      </c>
      <c r="G44" s="17">
        <f t="shared" si="11"/>
        <v>13.899999999999999</v>
      </c>
      <c r="H44" s="19">
        <v>0.5</v>
      </c>
      <c r="I44" s="20">
        <f>G44*H44</f>
        <v>6.9499999999999993</v>
      </c>
      <c r="J44" s="20" t="e">
        <f>#REF!*H44</f>
        <v>#REF!</v>
      </c>
      <c r="K44" s="17">
        <f t="shared" ref="K44:K49" si="12">G44-L44</f>
        <v>12.649999999999999</v>
      </c>
      <c r="L44" s="17">
        <v>1.25</v>
      </c>
      <c r="M44" s="23" t="s">
        <v>68</v>
      </c>
      <c r="N44" s="23" t="s">
        <v>68</v>
      </c>
      <c r="O44" s="75">
        <v>0.9</v>
      </c>
      <c r="P44" s="30" t="s">
        <v>133</v>
      </c>
    </row>
    <row r="45" spans="1:16" ht="30" x14ac:dyDescent="0.25">
      <c r="A45" s="113" t="s">
        <v>134</v>
      </c>
      <c r="B45" s="100" t="s">
        <v>135</v>
      </c>
      <c r="C45" s="15" t="s">
        <v>136</v>
      </c>
      <c r="D45" s="55">
        <f>3+1.9</f>
        <v>4.9000000000000004</v>
      </c>
      <c r="E45" s="78">
        <f>1.4+0.9</f>
        <v>2.2999999999999998</v>
      </c>
      <c r="F45" s="78">
        <f>1.6+0.7</f>
        <v>2.2999999999999998</v>
      </c>
      <c r="G45" s="17">
        <f t="shared" si="11"/>
        <v>9.5</v>
      </c>
      <c r="H45" s="19">
        <v>0.5</v>
      </c>
      <c r="I45" s="20">
        <f>G45*H45</f>
        <v>4.75</v>
      </c>
      <c r="J45" s="20" t="e">
        <f>#REF!*H45</f>
        <v>#REF!</v>
      </c>
      <c r="K45" s="17">
        <f t="shared" si="12"/>
        <v>7.5</v>
      </c>
      <c r="L45" s="17">
        <v>2</v>
      </c>
      <c r="M45" s="23" t="s">
        <v>68</v>
      </c>
      <c r="N45" s="23" t="s">
        <v>68</v>
      </c>
      <c r="O45" s="61" t="s">
        <v>17</v>
      </c>
      <c r="P45" s="128" t="s">
        <v>189</v>
      </c>
    </row>
    <row r="46" spans="1:16" s="77" customFormat="1" ht="30" x14ac:dyDescent="0.25">
      <c r="A46" s="113" t="s">
        <v>137</v>
      </c>
      <c r="B46" s="100" t="s">
        <v>138</v>
      </c>
      <c r="C46" s="15" t="s">
        <v>136</v>
      </c>
      <c r="D46" s="55">
        <f>6.3+1.4</f>
        <v>7.6999999999999993</v>
      </c>
      <c r="E46" s="78">
        <f>5+1.4</f>
        <v>6.4</v>
      </c>
      <c r="F46" s="78">
        <f>2.1+1.4</f>
        <v>3.5</v>
      </c>
      <c r="G46" s="17">
        <f t="shared" si="11"/>
        <v>17.600000000000001</v>
      </c>
      <c r="H46" s="19">
        <v>0.5</v>
      </c>
      <c r="I46" s="20">
        <f t="shared" ref="I46:I51" si="13">H46*G46</f>
        <v>8.8000000000000007</v>
      </c>
      <c r="J46" s="20" t="e">
        <f>#REF!*H46</f>
        <v>#REF!</v>
      </c>
      <c r="K46" s="17">
        <f t="shared" si="12"/>
        <v>13.400000000000002</v>
      </c>
      <c r="L46" s="17">
        <v>4.1999999999999993</v>
      </c>
      <c r="M46" s="23" t="s">
        <v>68</v>
      </c>
      <c r="N46" s="23" t="s">
        <v>68</v>
      </c>
      <c r="O46" s="40" t="s">
        <v>17</v>
      </c>
      <c r="P46" s="128" t="s">
        <v>190</v>
      </c>
    </row>
    <row r="47" spans="1:16" ht="30" hidden="1" x14ac:dyDescent="0.25">
      <c r="A47" s="113" t="s">
        <v>139</v>
      </c>
      <c r="B47" s="106" t="s">
        <v>140</v>
      </c>
      <c r="C47" s="74" t="s">
        <v>129</v>
      </c>
      <c r="D47" s="16">
        <v>0</v>
      </c>
      <c r="E47" s="17"/>
      <c r="F47" s="17"/>
      <c r="G47" s="17">
        <f t="shared" si="11"/>
        <v>0</v>
      </c>
      <c r="H47" s="19">
        <v>0.5</v>
      </c>
      <c r="I47" s="17">
        <f t="shared" si="13"/>
        <v>0</v>
      </c>
      <c r="J47" s="17" t="e">
        <f>#REF!*H47</f>
        <v>#REF!</v>
      </c>
      <c r="K47" s="17">
        <f t="shared" si="12"/>
        <v>0</v>
      </c>
      <c r="L47" s="17">
        <v>0</v>
      </c>
      <c r="M47" s="23" t="s">
        <v>68</v>
      </c>
      <c r="N47" s="23" t="s">
        <v>68</v>
      </c>
      <c r="O47" s="61"/>
      <c r="P47" s="128" t="s">
        <v>189</v>
      </c>
    </row>
    <row r="48" spans="1:16" ht="30" hidden="1" x14ac:dyDescent="0.25">
      <c r="A48" s="113" t="s">
        <v>141</v>
      </c>
      <c r="B48" s="107" t="s">
        <v>142</v>
      </c>
      <c r="C48" s="80" t="s">
        <v>129</v>
      </c>
      <c r="D48" s="81">
        <v>0</v>
      </c>
      <c r="E48" s="81"/>
      <c r="F48" s="81"/>
      <c r="G48" s="81">
        <f t="shared" si="11"/>
        <v>0</v>
      </c>
      <c r="H48" s="82">
        <v>0.5</v>
      </c>
      <c r="I48" s="81">
        <f t="shared" si="13"/>
        <v>0</v>
      </c>
      <c r="J48" s="81" t="e">
        <f>#REF!*H48</f>
        <v>#REF!</v>
      </c>
      <c r="K48" s="81">
        <f t="shared" si="12"/>
        <v>0</v>
      </c>
      <c r="L48" s="81">
        <v>0</v>
      </c>
      <c r="M48" s="23" t="s">
        <v>68</v>
      </c>
      <c r="N48" s="23" t="s">
        <v>68</v>
      </c>
      <c r="O48" s="61"/>
      <c r="P48" s="128" t="s">
        <v>189</v>
      </c>
    </row>
    <row r="49" spans="1:16" ht="30" x14ac:dyDescent="0.25">
      <c r="A49" s="113" t="s">
        <v>139</v>
      </c>
      <c r="B49" s="106" t="s">
        <v>143</v>
      </c>
      <c r="C49" s="74" t="s">
        <v>136</v>
      </c>
      <c r="D49" s="55">
        <v>6</v>
      </c>
      <c r="E49" s="78">
        <v>3</v>
      </c>
      <c r="F49" s="78">
        <f>0.6+0.4</f>
        <v>1</v>
      </c>
      <c r="G49" s="17">
        <f t="shared" si="11"/>
        <v>10</v>
      </c>
      <c r="H49" s="25">
        <v>0.5</v>
      </c>
      <c r="I49" s="17">
        <f t="shared" si="13"/>
        <v>5</v>
      </c>
      <c r="J49" s="17" t="e">
        <f>#REF!*H49</f>
        <v>#REF!</v>
      </c>
      <c r="K49" s="17">
        <f t="shared" si="12"/>
        <v>4</v>
      </c>
      <c r="L49" s="16">
        <v>6</v>
      </c>
      <c r="M49" s="23" t="s">
        <v>68</v>
      </c>
      <c r="N49" s="23" t="s">
        <v>68</v>
      </c>
      <c r="O49" s="40" t="s">
        <v>17</v>
      </c>
      <c r="P49" s="128" t="s">
        <v>191</v>
      </c>
    </row>
    <row r="50" spans="1:16" hidden="1" x14ac:dyDescent="0.25">
      <c r="A50" s="112"/>
      <c r="B50" s="108" t="s">
        <v>144</v>
      </c>
      <c r="C50" s="80" t="s">
        <v>145</v>
      </c>
      <c r="D50" s="83">
        <v>0</v>
      </c>
      <c r="E50" s="83">
        <v>0</v>
      </c>
      <c r="F50" s="83">
        <v>0</v>
      </c>
      <c r="G50" s="81">
        <f t="shared" si="11"/>
        <v>0</v>
      </c>
      <c r="H50" s="82"/>
      <c r="I50" s="20">
        <f t="shared" si="13"/>
        <v>0</v>
      </c>
      <c r="J50" s="20" t="e">
        <f>#REF!*H50</f>
        <v>#REF!</v>
      </c>
      <c r="K50" s="81">
        <v>0</v>
      </c>
      <c r="L50" s="81">
        <v>0</v>
      </c>
      <c r="M50" s="15"/>
      <c r="N50" s="15"/>
      <c r="O50" s="61"/>
      <c r="P50" s="30"/>
    </row>
    <row r="51" spans="1:16" s="45" customFormat="1" hidden="1" x14ac:dyDescent="0.25">
      <c r="A51" s="114"/>
      <c r="B51" s="108" t="s">
        <v>146</v>
      </c>
      <c r="C51" s="80" t="s">
        <v>145</v>
      </c>
      <c r="D51" s="83">
        <v>0</v>
      </c>
      <c r="E51" s="83">
        <v>0</v>
      </c>
      <c r="F51" s="83">
        <v>0</v>
      </c>
      <c r="G51" s="81">
        <f t="shared" si="11"/>
        <v>0</v>
      </c>
      <c r="H51" s="82"/>
      <c r="I51" s="20">
        <f t="shared" si="13"/>
        <v>0</v>
      </c>
      <c r="J51" s="20" t="e">
        <f>#REF!*H51</f>
        <v>#REF!</v>
      </c>
      <c r="K51" s="81">
        <v>0</v>
      </c>
      <c r="L51" s="81">
        <v>0</v>
      </c>
      <c r="M51" s="15"/>
      <c r="N51" s="15"/>
      <c r="O51" s="84"/>
      <c r="P51" s="30"/>
    </row>
    <row r="52" spans="1:16" s="4" customFormat="1" x14ac:dyDescent="0.25">
      <c r="A52" s="118"/>
      <c r="B52" s="99" t="s">
        <v>147</v>
      </c>
      <c r="C52" s="8"/>
      <c r="D52" s="63">
        <f>SUM(D53:D59)</f>
        <v>88.35</v>
      </c>
      <c r="E52" s="63">
        <f>SUM(E53:E59)</f>
        <v>57.099999999999994</v>
      </c>
      <c r="F52" s="63">
        <f>SUM(F53:F59)</f>
        <v>73.3</v>
      </c>
      <c r="G52" s="63">
        <f>SUM(G53:G59)</f>
        <v>218.75</v>
      </c>
      <c r="H52" s="63"/>
      <c r="I52" s="63">
        <f>SUM(I53:I59)</f>
        <v>201.97499999999999</v>
      </c>
      <c r="J52" s="63" t="e">
        <f t="shared" ref="J52" si="14">SUM(J53:J57)</f>
        <v>#REF!</v>
      </c>
      <c r="K52" s="63">
        <f>SUM(K53:K59)</f>
        <v>209.51</v>
      </c>
      <c r="L52" s="63">
        <f>SUM(L53:L59)</f>
        <v>9.24</v>
      </c>
      <c r="M52" s="13"/>
      <c r="N52" s="13"/>
      <c r="O52" s="12"/>
      <c r="P52" s="121"/>
    </row>
    <row r="53" spans="1:16" x14ac:dyDescent="0.25">
      <c r="A53" s="112" t="s">
        <v>141</v>
      </c>
      <c r="B53" s="104" t="s">
        <v>148</v>
      </c>
      <c r="C53" s="18" t="s">
        <v>193</v>
      </c>
      <c r="D53" s="17">
        <f>6.5+0.3</f>
        <v>6.8</v>
      </c>
      <c r="E53" s="17">
        <f>6.5+0.3</f>
        <v>6.8</v>
      </c>
      <c r="F53" s="17">
        <f>6.5+0.3</f>
        <v>6.8</v>
      </c>
      <c r="G53" s="17">
        <f t="shared" ref="G53:G59" si="15">SUM(D53:F53)</f>
        <v>20.399999999999999</v>
      </c>
      <c r="H53" s="19">
        <v>1</v>
      </c>
      <c r="I53" s="20">
        <f>G53*H53</f>
        <v>20.399999999999999</v>
      </c>
      <c r="J53" s="20" t="e">
        <f>#REF!*H53</f>
        <v>#REF!</v>
      </c>
      <c r="K53" s="20">
        <f t="shared" ref="K53:K58" si="16">G53-L53</f>
        <v>18.36</v>
      </c>
      <c r="L53" s="20">
        <v>2.04</v>
      </c>
      <c r="M53" s="23" t="s">
        <v>68</v>
      </c>
      <c r="N53" s="23" t="s">
        <v>68</v>
      </c>
      <c r="O53" s="61" t="s">
        <v>17</v>
      </c>
      <c r="P53" s="30" t="s">
        <v>149</v>
      </c>
    </row>
    <row r="54" spans="1:16" s="4" customFormat="1" x14ac:dyDescent="0.25">
      <c r="A54" s="68" t="s">
        <v>150</v>
      </c>
      <c r="B54" s="101" t="s">
        <v>151</v>
      </c>
      <c r="C54" s="35" t="s">
        <v>193</v>
      </c>
      <c r="D54" s="16">
        <v>0.1</v>
      </c>
      <c r="E54" s="16">
        <v>0.1</v>
      </c>
      <c r="F54" s="16">
        <v>0.1</v>
      </c>
      <c r="G54" s="17">
        <f t="shared" si="15"/>
        <v>0.30000000000000004</v>
      </c>
      <c r="H54" s="19">
        <v>1</v>
      </c>
      <c r="I54" s="17">
        <f>H54*G54</f>
        <v>0.30000000000000004</v>
      </c>
      <c r="J54" s="17" t="e">
        <f>#REF!*H54</f>
        <v>#REF!</v>
      </c>
      <c r="K54" s="17">
        <f t="shared" si="16"/>
        <v>0</v>
      </c>
      <c r="L54" s="21">
        <v>0.30000000000000004</v>
      </c>
      <c r="M54" s="23" t="s">
        <v>68</v>
      </c>
      <c r="N54" s="23" t="s">
        <v>68</v>
      </c>
      <c r="O54" s="40" t="s">
        <v>17</v>
      </c>
      <c r="P54" s="30" t="s">
        <v>152</v>
      </c>
    </row>
    <row r="55" spans="1:16" s="4" customFormat="1" x14ac:dyDescent="0.25">
      <c r="A55" s="68" t="s">
        <v>153</v>
      </c>
      <c r="B55" s="101" t="s">
        <v>154</v>
      </c>
      <c r="C55" s="35" t="s">
        <v>193</v>
      </c>
      <c r="D55" s="16">
        <v>0.3</v>
      </c>
      <c r="E55" s="16">
        <v>0.3</v>
      </c>
      <c r="F55" s="16">
        <v>0.3</v>
      </c>
      <c r="G55" s="17">
        <f t="shared" si="15"/>
        <v>0.89999999999999991</v>
      </c>
      <c r="H55" s="19">
        <v>1</v>
      </c>
      <c r="I55" s="17">
        <f>H55*G55</f>
        <v>0.89999999999999991</v>
      </c>
      <c r="J55" s="17" t="e">
        <f>#REF!*H55</f>
        <v>#REF!</v>
      </c>
      <c r="K55" s="17">
        <f t="shared" si="16"/>
        <v>0</v>
      </c>
      <c r="L55" s="21">
        <v>0.89999999999999991</v>
      </c>
      <c r="M55" s="23" t="s">
        <v>68</v>
      </c>
      <c r="N55" s="23" t="s">
        <v>68</v>
      </c>
      <c r="O55" s="40" t="s">
        <v>17</v>
      </c>
      <c r="P55" s="30" t="s">
        <v>152</v>
      </c>
    </row>
    <row r="56" spans="1:16" s="4" customFormat="1" ht="60" x14ac:dyDescent="0.25">
      <c r="A56" s="68" t="s">
        <v>155</v>
      </c>
      <c r="B56" s="100" t="s">
        <v>156</v>
      </c>
      <c r="C56" s="15" t="s">
        <v>129</v>
      </c>
      <c r="D56" s="16">
        <v>5.65</v>
      </c>
      <c r="E56" s="16">
        <v>3.5</v>
      </c>
      <c r="F56" s="16">
        <v>3.5</v>
      </c>
      <c r="G56" s="16">
        <f t="shared" si="15"/>
        <v>12.65</v>
      </c>
      <c r="H56" s="25">
        <v>0.5</v>
      </c>
      <c r="I56" s="26">
        <f>G56*H56</f>
        <v>6.3250000000000002</v>
      </c>
      <c r="J56" s="26" t="e">
        <f>#REF!*H56</f>
        <v>#REF!</v>
      </c>
      <c r="K56" s="16">
        <f t="shared" si="16"/>
        <v>12.65</v>
      </c>
      <c r="L56" s="16">
        <v>0</v>
      </c>
      <c r="M56" s="23">
        <v>165</v>
      </c>
      <c r="N56" s="126" t="s">
        <v>157</v>
      </c>
      <c r="O56" s="41">
        <v>0.25</v>
      </c>
      <c r="P56" s="30" t="s">
        <v>158</v>
      </c>
    </row>
    <row r="57" spans="1:16" s="4" customFormat="1" ht="60" x14ac:dyDescent="0.25">
      <c r="A57" s="68" t="s">
        <v>159</v>
      </c>
      <c r="B57" s="106" t="s">
        <v>160</v>
      </c>
      <c r="C57" s="74" t="s">
        <v>129</v>
      </c>
      <c r="D57" s="16">
        <v>9.5</v>
      </c>
      <c r="E57" s="16">
        <v>7.1</v>
      </c>
      <c r="F57" s="16">
        <v>4.3</v>
      </c>
      <c r="G57" s="16">
        <f t="shared" si="15"/>
        <v>20.900000000000002</v>
      </c>
      <c r="H57" s="25">
        <v>0.5</v>
      </c>
      <c r="I57" s="26">
        <f>H57*G57</f>
        <v>10.450000000000001</v>
      </c>
      <c r="J57" s="26" t="e">
        <f>#REF!*H57</f>
        <v>#REF!</v>
      </c>
      <c r="K57" s="16">
        <f t="shared" si="16"/>
        <v>20.900000000000002</v>
      </c>
      <c r="L57" s="16">
        <v>0</v>
      </c>
      <c r="M57" s="23">
        <v>27</v>
      </c>
      <c r="N57" s="126" t="s">
        <v>161</v>
      </c>
      <c r="O57" s="41">
        <v>1</v>
      </c>
      <c r="P57" s="30" t="s">
        <v>187</v>
      </c>
    </row>
    <row r="58" spans="1:16" s="4" customFormat="1" x14ac:dyDescent="0.25">
      <c r="A58" s="68" t="s">
        <v>162</v>
      </c>
      <c r="B58" s="100" t="s">
        <v>163</v>
      </c>
      <c r="C58" s="15" t="s">
        <v>164</v>
      </c>
      <c r="D58" s="16">
        <v>52</v>
      </c>
      <c r="E58" s="16">
        <v>2</v>
      </c>
      <c r="F58" s="16">
        <v>2</v>
      </c>
      <c r="G58" s="16">
        <f t="shared" si="15"/>
        <v>56</v>
      </c>
      <c r="H58" s="25">
        <v>1</v>
      </c>
      <c r="I58" s="16">
        <f>H58*G58</f>
        <v>56</v>
      </c>
      <c r="J58" s="16" t="e">
        <f>#REF!*H58</f>
        <v>#REF!</v>
      </c>
      <c r="K58" s="26">
        <f t="shared" si="16"/>
        <v>50</v>
      </c>
      <c r="L58" s="27">
        <v>6</v>
      </c>
      <c r="M58" s="23">
        <v>1</v>
      </c>
      <c r="N58" s="15" t="s">
        <v>48</v>
      </c>
      <c r="O58" s="41">
        <v>1</v>
      </c>
      <c r="P58" s="30" t="s">
        <v>165</v>
      </c>
    </row>
    <row r="59" spans="1:16" s="4" customFormat="1" x14ac:dyDescent="0.25">
      <c r="A59" s="68" t="s">
        <v>166</v>
      </c>
      <c r="B59" s="100" t="s">
        <v>167</v>
      </c>
      <c r="C59" s="15" t="s">
        <v>164</v>
      </c>
      <c r="D59" s="16">
        <v>14</v>
      </c>
      <c r="E59" s="16">
        <v>37.299999999999997</v>
      </c>
      <c r="F59" s="16">
        <v>56.3</v>
      </c>
      <c r="G59" s="16">
        <f t="shared" si="15"/>
        <v>107.6</v>
      </c>
      <c r="H59" s="25">
        <v>1</v>
      </c>
      <c r="I59" s="16">
        <f>H59*G59</f>
        <v>107.6</v>
      </c>
      <c r="J59" s="16"/>
      <c r="K59" s="27">
        <f>G59</f>
        <v>107.6</v>
      </c>
      <c r="L59" s="27">
        <v>0</v>
      </c>
      <c r="M59" s="23">
        <v>4</v>
      </c>
      <c r="N59" s="15" t="s">
        <v>168</v>
      </c>
      <c r="O59" s="41">
        <v>0.78</v>
      </c>
      <c r="P59" s="30" t="s">
        <v>169</v>
      </c>
    </row>
    <row r="60" spans="1:16" s="4" customFormat="1" hidden="1" x14ac:dyDescent="0.25">
      <c r="A60" s="68"/>
      <c r="B60" s="109" t="s">
        <v>170</v>
      </c>
      <c r="C60" s="85"/>
      <c r="D60" s="86">
        <f t="shared" ref="D60:G60" si="17">SUM(D61:D61)</f>
        <v>0</v>
      </c>
      <c r="E60" s="86">
        <f t="shared" si="17"/>
        <v>0</v>
      </c>
      <c r="F60" s="86">
        <f t="shared" si="17"/>
        <v>0</v>
      </c>
      <c r="G60" s="86">
        <f t="shared" si="17"/>
        <v>0</v>
      </c>
      <c r="H60" s="86"/>
      <c r="I60" s="86">
        <f>SUM(I61:I61)</f>
        <v>0</v>
      </c>
      <c r="J60" s="86" t="e">
        <f>SUM(J61:J61)</f>
        <v>#REF!</v>
      </c>
      <c r="K60" s="86">
        <f>SUM(K61:K61)</f>
        <v>0</v>
      </c>
      <c r="L60" s="86">
        <f>SUM(L61:L61)</f>
        <v>0</v>
      </c>
      <c r="M60" s="13"/>
      <c r="N60" s="13"/>
      <c r="O60" s="12"/>
      <c r="P60" s="121"/>
    </row>
    <row r="61" spans="1:16" s="4" customFormat="1" hidden="1" x14ac:dyDescent="0.25">
      <c r="A61" s="68"/>
      <c r="B61" s="100" t="s">
        <v>171</v>
      </c>
      <c r="C61" s="15" t="s">
        <v>107</v>
      </c>
      <c r="D61" s="16">
        <v>0</v>
      </c>
      <c r="E61" s="16">
        <v>0</v>
      </c>
      <c r="F61" s="16">
        <v>0</v>
      </c>
      <c r="G61" s="16">
        <f>SUM(D61:F61)</f>
        <v>0</v>
      </c>
      <c r="H61" s="25">
        <v>1</v>
      </c>
      <c r="I61" s="16">
        <f>H61*G61</f>
        <v>0</v>
      </c>
      <c r="J61" s="16" t="e">
        <f>#REF!*H61</f>
        <v>#REF!</v>
      </c>
      <c r="K61" s="27">
        <f>G61</f>
        <v>0</v>
      </c>
      <c r="L61" s="27">
        <f>'[1]Summary by T&amp;D'!O44</f>
        <v>0</v>
      </c>
      <c r="M61" s="15"/>
      <c r="N61" s="15"/>
      <c r="O61" s="23"/>
      <c r="P61" s="30" t="s">
        <v>172</v>
      </c>
    </row>
    <row r="62" spans="1:16" s="88" customFormat="1" x14ac:dyDescent="0.25">
      <c r="A62" s="115"/>
      <c r="B62" s="110" t="s">
        <v>173</v>
      </c>
      <c r="C62" s="79"/>
      <c r="D62" s="87">
        <f t="shared" ref="D62:G62" si="18">SUM(D4,D18,D23,D27,D52, D60,D42,D39)</f>
        <v>1563.35</v>
      </c>
      <c r="E62" s="87">
        <f t="shared" si="18"/>
        <v>2029.2399999999998</v>
      </c>
      <c r="F62" s="87">
        <f t="shared" si="18"/>
        <v>2161.41</v>
      </c>
      <c r="G62" s="87">
        <f t="shared" si="18"/>
        <v>5754</v>
      </c>
      <c r="H62" s="87"/>
      <c r="I62" s="87">
        <f>SUM(I4,I18,I23,I27,I52, I60,I42,I39)</f>
        <v>3588.3050000000003</v>
      </c>
      <c r="J62" s="87" t="e">
        <f>SUM(J4,J18,J23,J27,J52, J60,J42,J39)</f>
        <v>#REF!</v>
      </c>
      <c r="K62" s="87">
        <f>SUM(K4,K18,K23,K27,K52, K60,K42,K39)</f>
        <v>5543.32</v>
      </c>
      <c r="L62" s="87">
        <f>SUM(L4,L18,L23,L27,L52, L60,L42,L39)</f>
        <v>210.67999999999998</v>
      </c>
      <c r="M62" s="79"/>
      <c r="N62" s="79"/>
      <c r="O62" s="76"/>
      <c r="P62" s="125"/>
    </row>
    <row r="63" spans="1:16" x14ac:dyDescent="0.25">
      <c r="I63" s="89"/>
      <c r="J63" s="89"/>
    </row>
    <row r="64" spans="1:16" x14ac:dyDescent="0.25">
      <c r="D64" s="90"/>
      <c r="E64" s="90"/>
      <c r="F64" s="90"/>
      <c r="G64" s="90"/>
      <c r="H64" s="90"/>
      <c r="I64" s="91"/>
      <c r="J64" s="91"/>
      <c r="K64" s="90"/>
      <c r="L64" s="90"/>
    </row>
    <row r="65" spans="4:10" x14ac:dyDescent="0.25">
      <c r="D65" s="90"/>
      <c r="E65" s="90"/>
      <c r="F65" s="90"/>
      <c r="G65" s="90"/>
      <c r="H65" s="92"/>
      <c r="I65" s="93"/>
      <c r="J65" s="90"/>
    </row>
    <row r="66" spans="4:10" x14ac:dyDescent="0.25">
      <c r="G66" s="94"/>
    </row>
    <row r="67" spans="4:10" x14ac:dyDescent="0.25">
      <c r="G67" s="90"/>
    </row>
    <row r="68" spans="4:10" x14ac:dyDescent="0.25">
      <c r="D68" s="95"/>
      <c r="E68" s="95"/>
      <c r="F68" s="95"/>
      <c r="G68" s="95"/>
    </row>
    <row r="69" spans="4:10" x14ac:dyDescent="0.25">
      <c r="D69" s="95"/>
      <c r="E69" s="95"/>
      <c r="F69" s="95"/>
      <c r="G69" s="95"/>
    </row>
    <row r="70" spans="4:10" x14ac:dyDescent="0.25">
      <c r="D70" s="95"/>
      <c r="E70" s="95"/>
      <c r="F70" s="95"/>
      <c r="G70" s="96"/>
    </row>
    <row r="71" spans="4:10" x14ac:dyDescent="0.25">
      <c r="D71" s="95"/>
      <c r="E71" s="95"/>
      <c r="F71" s="95"/>
      <c r="G71" s="96"/>
    </row>
    <row r="72" spans="4:10" x14ac:dyDescent="0.25">
      <c r="D72" s="95"/>
      <c r="E72" s="95"/>
      <c r="F72" s="95"/>
      <c r="G72" s="96"/>
    </row>
    <row r="73" spans="4:10" x14ac:dyDescent="0.25">
      <c r="G73" s="97"/>
    </row>
    <row r="74" spans="4:10" x14ac:dyDescent="0.25">
      <c r="D74" s="95"/>
      <c r="E74" s="95"/>
      <c r="F74" s="95"/>
      <c r="G74" s="97"/>
    </row>
    <row r="115" spans="4:5" ht="30" x14ac:dyDescent="0.25">
      <c r="D115" s="98" t="s">
        <v>174</v>
      </c>
      <c r="E115" s="98" t="s">
        <v>175</v>
      </c>
    </row>
    <row r="116" spans="4:5" x14ac:dyDescent="0.25">
      <c r="D116" s="3" t="s">
        <v>176</v>
      </c>
      <c r="E116" s="3" t="s">
        <v>177</v>
      </c>
    </row>
    <row r="117" spans="4:5" x14ac:dyDescent="0.25">
      <c r="D117" s="3" t="s">
        <v>178</v>
      </c>
      <c r="E117" s="98" t="s">
        <v>179</v>
      </c>
    </row>
    <row r="118" spans="4:5" x14ac:dyDescent="0.25">
      <c r="D118" s="3" t="s">
        <v>180</v>
      </c>
      <c r="E118" s="98" t="s">
        <v>181</v>
      </c>
    </row>
    <row r="119" spans="4:5" ht="45" x14ac:dyDescent="0.25">
      <c r="D119" s="3" t="s">
        <v>182</v>
      </c>
      <c r="E119" s="98" t="s">
        <v>183</v>
      </c>
    </row>
  </sheetData>
  <pageMargins left="0.25" right="0.25" top="0.75" bottom="0.43" header="0.3" footer="0.3"/>
  <pageSetup scale="44" fitToHeight="0" orientation="landscape" r:id="rId1"/>
  <headerFooter>
    <oddHeader xml:space="preserve">&amp;RSOAH DOCKET NO. 473-25-11558
PUC Docket No. 57579
&amp;F
Page &amp;P of &amp;N
</oddHead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C145A2E7-9F54-49FE-A9EA-CAF5904C2A0E">1</DraftI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876FB7331ADF0A4C8731CD1DA42C71D3" ma:contentTypeVersion="0" ma:contentTypeDescription="My Content Type" ma:contentTypeScope="" ma:versionID="0712409e93b6a1ed3f477e29c90c2a03">
  <xsd:schema xmlns:xsd="http://www.w3.org/2001/XMLSchema" xmlns:xs="http://www.w3.org/2001/XMLSchema" xmlns:p="http://schemas.microsoft.com/office/2006/metadata/properties" xmlns:ns2="C145A2E7-9F54-49FE-A9EA-CAF5904C2A0E" targetNamespace="http://schemas.microsoft.com/office/2006/metadata/properties" ma:root="true" ma:fieldsID="ebe3e926a34fc77ee8cfa45ea96efab3" ns2:_="">
    <xsd:import namespace="C145A2E7-9F54-49FE-A9EA-CAF5904C2A0E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5A2E7-9F54-49FE-A9EA-CAF5904C2A0E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966ABF-68EB-4245-89BB-83657008A7A6}">
  <ds:schemaRefs>
    <ds:schemaRef ds:uri="http://schemas.microsoft.com/office/2006/metadata/properties"/>
    <ds:schemaRef ds:uri="http://schemas.microsoft.com/office/infopath/2007/PartnerControls"/>
    <ds:schemaRef ds:uri="C145A2E7-9F54-49FE-A9EA-CAF5904C2A0E"/>
  </ds:schemaRefs>
</ds:datastoreItem>
</file>

<file path=customXml/itemProps2.xml><?xml version="1.0" encoding="utf-8"?>
<ds:datastoreItem xmlns:ds="http://schemas.openxmlformats.org/officeDocument/2006/customXml" ds:itemID="{B36B9CE6-FC83-4A49-995A-B31AA59C93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E4503D-25E4-40A1-B305-009DF17091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45A2E7-9F54-49FE-A9EA-CAF5904C2A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Summary by Event</vt:lpstr>
      <vt:lpstr>'Summary by Event'!Print_Area</vt:lpstr>
      <vt:lpstr>'Summary by Event'!Print_Titles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Murphree, Stacey E</dc:creator>
  <cp:lastModifiedBy>Burleson, Michael J</cp:lastModifiedBy>
  <cp:lastPrinted>2025-03-03T16:29:25Z</cp:lastPrinted>
  <dcterms:created xsi:type="dcterms:W3CDTF">2025-02-26T16:26:10Z</dcterms:created>
  <dcterms:modified xsi:type="dcterms:W3CDTF">2025-03-03T16:29:31Z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2025-02-26T16:26:35Z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90fd1269-f15c-4f71-ba9c-f04f6a1c92ba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0x010100DABA1816B5924F35B8CF165C876C88BA00876FB7331ADF0A4C8731CD1DA42C71D3</vt:lpwstr>
  </property>
</Properties>
</file>